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 tabRatio="764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OBRA'!$A$2:$H$106</definedName>
    <definedName name="_xlnm.Print_Area" localSheetId="0">MATERIAIS!$A$1:$K$164</definedName>
    <definedName name="_xlnm.Print_Area" localSheetId="3">'Referências CELESC'!$A$2:$D$286</definedName>
    <definedName name="_xlnm.Print_Area" localSheetId="2">TOTAL!$A$1:$L$23</definedName>
  </definedNames>
  <calcPr calcId="145621"/>
</workbook>
</file>

<file path=xl/calcChain.xml><?xml version="1.0" encoding="utf-8"?>
<calcChain xmlns="http://schemas.openxmlformats.org/spreadsheetml/2006/main">
  <c r="J22" i="7" l="1"/>
  <c r="K22" i="7" s="1"/>
  <c r="I23" i="7"/>
  <c r="I22" i="7"/>
  <c r="J21" i="7"/>
  <c r="K21" i="7"/>
  <c r="L21" i="7"/>
  <c r="I21" i="7"/>
  <c r="J20" i="7"/>
  <c r="K20" i="7"/>
  <c r="L20" i="7"/>
  <c r="I20" i="7"/>
  <c r="K18" i="7"/>
  <c r="K14" i="7"/>
  <c r="L10" i="7"/>
  <c r="L22" i="7" l="1"/>
  <c r="L23" i="7" s="1"/>
  <c r="K23" i="7"/>
  <c r="J23" i="7"/>
  <c r="H54" i="9"/>
  <c r="I140" i="10" l="1"/>
  <c r="I143" i="10"/>
  <c r="I144" i="10"/>
  <c r="I145" i="10"/>
  <c r="I147" i="10"/>
  <c r="I148" i="10"/>
  <c r="I149" i="10"/>
  <c r="I152" i="10"/>
  <c r="I153" i="10"/>
  <c r="I154" i="10"/>
  <c r="I155" i="10"/>
  <c r="I157" i="10"/>
  <c r="I158" i="10"/>
  <c r="I159" i="10"/>
  <c r="I160" i="10"/>
  <c r="I161" i="10"/>
  <c r="I139" i="10"/>
  <c r="H131" i="10"/>
  <c r="I131" i="10" s="1"/>
  <c r="H127" i="10"/>
  <c r="I127" i="10" s="1"/>
  <c r="H126" i="10"/>
  <c r="I126" i="10" s="1"/>
  <c r="H121" i="10"/>
  <c r="I121" i="10" s="1"/>
  <c r="H118" i="10"/>
  <c r="I118" i="10" s="1"/>
  <c r="H117" i="10"/>
  <c r="I117" i="10" s="1"/>
  <c r="H113" i="10"/>
  <c r="I113" i="10" s="1"/>
  <c r="H109" i="10"/>
  <c r="I109" i="10" s="1"/>
  <c r="H104" i="10"/>
  <c r="I104" i="10" s="1"/>
  <c r="H103" i="10"/>
  <c r="I103" i="10" s="1"/>
  <c r="H84" i="10"/>
  <c r="I84" i="10" s="1"/>
  <c r="H83" i="10"/>
  <c r="I83" i="10" s="1"/>
  <c r="H82" i="10"/>
  <c r="I82" i="10" s="1"/>
  <c r="H81" i="10"/>
  <c r="I81" i="10" s="1"/>
  <c r="I75" i="10"/>
  <c r="I76" i="10"/>
  <c r="I77" i="10"/>
  <c r="I79" i="10"/>
  <c r="I94" i="10"/>
  <c r="I95" i="10"/>
  <c r="I96" i="10"/>
  <c r="I97" i="10"/>
  <c r="I98" i="10"/>
  <c r="I99" i="10"/>
  <c r="I100" i="10"/>
  <c r="I105" i="10"/>
  <c r="I106" i="10"/>
  <c r="I112" i="10"/>
  <c r="I115" i="10"/>
  <c r="I116" i="10"/>
  <c r="I119" i="10"/>
  <c r="I120" i="10"/>
  <c r="I125" i="10"/>
  <c r="I129" i="10"/>
  <c r="I130" i="10"/>
  <c r="I132" i="10"/>
  <c r="I74" i="10"/>
  <c r="H76" i="10"/>
  <c r="I56" i="10"/>
  <c r="I57" i="10"/>
  <c r="I58" i="10"/>
  <c r="I59" i="10"/>
  <c r="I63" i="10"/>
  <c r="I64" i="10"/>
  <c r="I65" i="10"/>
  <c r="I66" i="10"/>
  <c r="I67" i="10"/>
  <c r="H62" i="10"/>
  <c r="I62" i="10" s="1"/>
  <c r="H64" i="10"/>
  <c r="H65" i="10"/>
  <c r="H63" i="10"/>
  <c r="H59" i="10"/>
  <c r="H60" i="10"/>
  <c r="I60" i="10" s="1"/>
  <c r="H58" i="10"/>
  <c r="K153" i="10" l="1"/>
  <c r="K140" i="10"/>
  <c r="K57" i="10"/>
  <c r="K77" i="10"/>
  <c r="K116" i="10"/>
  <c r="K114" i="10"/>
  <c r="G114" i="10"/>
  <c r="K112" i="10"/>
  <c r="G112" i="10"/>
  <c r="K159" i="10"/>
  <c r="H159" i="10"/>
  <c r="G159" i="10"/>
  <c r="K132" i="10"/>
  <c r="H132" i="10"/>
  <c r="G132" i="10"/>
  <c r="K151" i="10"/>
  <c r="G151" i="10"/>
  <c r="K111" i="10"/>
  <c r="G111" i="10"/>
  <c r="K110" i="10"/>
  <c r="G110" i="10"/>
  <c r="K150" i="10"/>
  <c r="G150" i="10"/>
  <c r="K108" i="10"/>
  <c r="G108" i="10"/>
  <c r="K107" i="10"/>
  <c r="G107" i="10"/>
  <c r="K158" i="10"/>
  <c r="H158" i="10"/>
  <c r="G158" i="10"/>
  <c r="K130" i="10"/>
  <c r="H130" i="10"/>
  <c r="G130" i="10"/>
  <c r="K149" i="10"/>
  <c r="G149" i="10"/>
  <c r="K129" i="10"/>
  <c r="G129" i="10"/>
  <c r="K106" i="10"/>
  <c r="G106" i="10"/>
  <c r="K148" i="10"/>
  <c r="G148" i="10"/>
  <c r="K147" i="10"/>
  <c r="G147" i="10"/>
  <c r="K105" i="10"/>
  <c r="G105" i="10"/>
  <c r="K128" i="10"/>
  <c r="H128" i="10"/>
  <c r="I128" i="10" s="1"/>
  <c r="G128" i="10"/>
  <c r="K102" i="10"/>
  <c r="G102" i="10"/>
  <c r="K146" i="10"/>
  <c r="G146" i="10"/>
  <c r="K101" i="10"/>
  <c r="G101" i="10"/>
  <c r="K161" i="10"/>
  <c r="H161" i="10"/>
  <c r="G161" i="10"/>
  <c r="K157" i="10"/>
  <c r="H157" i="10"/>
  <c r="G157" i="10"/>
  <c r="K145" i="10"/>
  <c r="G145" i="10"/>
  <c r="K100" i="10"/>
  <c r="G100" i="10"/>
  <c r="K144" i="10"/>
  <c r="G144" i="10"/>
  <c r="K99" i="10"/>
  <c r="G99" i="10"/>
  <c r="K98" i="10"/>
  <c r="G98" i="10"/>
  <c r="K125" i="10"/>
  <c r="G125" i="10"/>
  <c r="K97" i="10"/>
  <c r="G97" i="10"/>
  <c r="K96" i="10"/>
  <c r="G96" i="10"/>
  <c r="K143" i="10"/>
  <c r="G143" i="10"/>
  <c r="K95" i="10"/>
  <c r="G95" i="10"/>
  <c r="K94" i="10"/>
  <c r="G94" i="10"/>
  <c r="K142" i="10"/>
  <c r="G142" i="10"/>
  <c r="K93" i="10"/>
  <c r="G93" i="10"/>
  <c r="K141" i="10"/>
  <c r="G141" i="10"/>
  <c r="K92" i="10"/>
  <c r="G92" i="10"/>
  <c r="K91" i="10"/>
  <c r="G91" i="10"/>
  <c r="K90" i="10"/>
  <c r="G90" i="10"/>
  <c r="K124" i="10"/>
  <c r="H124" i="10"/>
  <c r="I124" i="10" s="1"/>
  <c r="G124" i="10"/>
  <c r="K156" i="10"/>
  <c r="G156" i="10"/>
  <c r="K123" i="10"/>
  <c r="G123" i="10"/>
  <c r="K89" i="10"/>
  <c r="G89" i="10"/>
  <c r="K61" i="10"/>
  <c r="G61" i="10"/>
  <c r="K88" i="10"/>
  <c r="G88" i="10"/>
  <c r="K122" i="10"/>
  <c r="H122" i="10"/>
  <c r="I122" i="10" s="1"/>
  <c r="G122" i="10"/>
  <c r="K87" i="10"/>
  <c r="G87" i="10"/>
  <c r="K86" i="10"/>
  <c r="G86" i="10"/>
  <c r="K85" i="10"/>
  <c r="G85" i="10"/>
  <c r="K80" i="10"/>
  <c r="G80" i="10"/>
  <c r="K79" i="10"/>
  <c r="G79" i="10"/>
  <c r="K78" i="10"/>
  <c r="G78" i="10"/>
  <c r="K155" i="10"/>
  <c r="H155" i="10"/>
  <c r="G155" i="10"/>
  <c r="K120" i="10"/>
  <c r="H120" i="10"/>
  <c r="G120" i="10"/>
  <c r="K154" i="10"/>
  <c r="H154" i="10"/>
  <c r="G154" i="10"/>
  <c r="K119" i="10"/>
  <c r="H119" i="10"/>
  <c r="G119" i="10"/>
  <c r="K160" i="10"/>
  <c r="H160" i="10"/>
  <c r="G160" i="10"/>
  <c r="G153" i="10"/>
  <c r="G140" i="10"/>
  <c r="G116" i="10"/>
  <c r="G77" i="10"/>
  <c r="G57" i="10"/>
  <c r="K139" i="10"/>
  <c r="G139" i="10"/>
  <c r="K75" i="10"/>
  <c r="G75" i="10"/>
  <c r="K74" i="10"/>
  <c r="G74" i="10" l="1"/>
  <c r="H17" i="10" l="1"/>
  <c r="I17" i="10" s="1"/>
  <c r="H18" i="10"/>
  <c r="H19" i="10"/>
  <c r="H20" i="10"/>
  <c r="H21" i="10"/>
  <c r="I21" i="10" s="1"/>
  <c r="H22" i="10"/>
  <c r="I22" i="10" s="1"/>
  <c r="H23" i="10"/>
  <c r="H24" i="10"/>
  <c r="H25" i="10"/>
  <c r="H26" i="10"/>
  <c r="H27" i="10"/>
  <c r="H28" i="10"/>
  <c r="H29" i="10"/>
  <c r="H30" i="10"/>
  <c r="H31" i="10"/>
  <c r="I31" i="10" s="1"/>
  <c r="H32" i="10"/>
  <c r="I32" i="10" s="1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16" i="10"/>
  <c r="I55" i="10" l="1"/>
  <c r="H114" i="10"/>
  <c r="I114" i="10" s="1"/>
  <c r="I53" i="10"/>
  <c r="H151" i="10"/>
  <c r="I151" i="10" s="1"/>
  <c r="I52" i="10"/>
  <c r="H111" i="10"/>
  <c r="I111" i="10" s="1"/>
  <c r="I51" i="10"/>
  <c r="H110" i="10"/>
  <c r="I110" i="10" s="1"/>
  <c r="I50" i="10"/>
  <c r="H108" i="10"/>
  <c r="I108" i="10" s="1"/>
  <c r="H150" i="10"/>
  <c r="I150" i="10" s="1"/>
  <c r="I49" i="10"/>
  <c r="H107" i="10"/>
  <c r="I107" i="10" s="1"/>
  <c r="I45" i="10"/>
  <c r="H102" i="10"/>
  <c r="I102" i="10" s="1"/>
  <c r="I44" i="10"/>
  <c r="H101" i="10"/>
  <c r="I101" i="10" s="1"/>
  <c r="H146" i="10"/>
  <c r="I146" i="10" s="1"/>
  <c r="I36" i="10"/>
  <c r="H142" i="10"/>
  <c r="I142" i="10" s="1"/>
  <c r="H93" i="10"/>
  <c r="I93" i="10" s="1"/>
  <c r="I35" i="10"/>
  <c r="H92" i="10"/>
  <c r="I92" i="10" s="1"/>
  <c r="H141" i="10"/>
  <c r="I141" i="10" s="1"/>
  <c r="I34" i="10"/>
  <c r="H91" i="10"/>
  <c r="I91" i="10" s="1"/>
  <c r="I33" i="10"/>
  <c r="H90" i="10"/>
  <c r="I90" i="10" s="1"/>
  <c r="I30" i="10"/>
  <c r="H123" i="10"/>
  <c r="I123" i="10" s="1"/>
  <c r="H156" i="10"/>
  <c r="I156" i="10" s="1"/>
  <c r="H61" i="10"/>
  <c r="I61" i="10" s="1"/>
  <c r="H89" i="10"/>
  <c r="I89" i="10" s="1"/>
  <c r="I29" i="10"/>
  <c r="H88" i="10"/>
  <c r="I88" i="10" s="1"/>
  <c r="I28" i="10"/>
  <c r="H87" i="10"/>
  <c r="I87" i="10" s="1"/>
  <c r="I27" i="10"/>
  <c r="H86" i="10"/>
  <c r="I86" i="10" s="1"/>
  <c r="I26" i="10"/>
  <c r="H85" i="10"/>
  <c r="I85" i="10" s="1"/>
  <c r="I25" i="10"/>
  <c r="H80" i="10"/>
  <c r="I80" i="10" s="1"/>
  <c r="I23" i="10"/>
  <c r="H78" i="10"/>
  <c r="I78" i="10" s="1"/>
  <c r="I54" i="10"/>
  <c r="H112" i="10"/>
  <c r="I48" i="10"/>
  <c r="H106" i="10"/>
  <c r="H129" i="10"/>
  <c r="H149" i="10"/>
  <c r="I47" i="10"/>
  <c r="H148" i="10"/>
  <c r="I46" i="10"/>
  <c r="H105" i="10"/>
  <c r="H147" i="10"/>
  <c r="I43" i="10"/>
  <c r="H100" i="10"/>
  <c r="H145" i="10"/>
  <c r="I42" i="10"/>
  <c r="H99" i="10"/>
  <c r="H144" i="10"/>
  <c r="I41" i="10"/>
  <c r="H98" i="10"/>
  <c r="I40" i="10"/>
  <c r="H97" i="10"/>
  <c r="H125" i="10"/>
  <c r="I39" i="10"/>
  <c r="H96" i="10"/>
  <c r="I38" i="10"/>
  <c r="H95" i="10"/>
  <c r="H143" i="10"/>
  <c r="I37" i="10"/>
  <c r="H94" i="10"/>
  <c r="I24" i="10"/>
  <c r="H79" i="10"/>
  <c r="I20" i="10"/>
  <c r="H140" i="10"/>
  <c r="H77" i="10"/>
  <c r="H153" i="10"/>
  <c r="H116" i="10"/>
  <c r="H57" i="10"/>
  <c r="I19" i="10"/>
  <c r="H139" i="10"/>
  <c r="I18" i="10"/>
  <c r="H75" i="10"/>
  <c r="I16" i="10"/>
  <c r="H74" i="10"/>
  <c r="I162" i="10"/>
  <c r="E18" i="7" s="1"/>
  <c r="I68" i="10" l="1"/>
  <c r="I133" i="10"/>
  <c r="E14" i="7" s="1"/>
  <c r="I164" i="10" l="1"/>
  <c r="E10" i="7"/>
  <c r="E23" i="7" s="1"/>
  <c r="F15" i="9"/>
  <c r="F14" i="9"/>
  <c r="G97" i="9" l="1"/>
  <c r="H97" i="9" s="1"/>
  <c r="G95" i="9"/>
  <c r="H95" i="9" s="1"/>
  <c r="G80" i="9"/>
  <c r="H80" i="9" s="1"/>
  <c r="G66" i="9"/>
  <c r="H66" i="9" s="1"/>
  <c r="G70" i="9"/>
  <c r="H70" i="9" s="1"/>
  <c r="G74" i="9"/>
  <c r="H74" i="9" s="1"/>
  <c r="G78" i="9"/>
  <c r="H78" i="9" s="1"/>
  <c r="G51" i="9"/>
  <c r="H51" i="9" s="1"/>
  <c r="G48" i="9"/>
  <c r="H48" i="9" s="1"/>
  <c r="G29" i="9"/>
  <c r="H29" i="9" s="1"/>
  <c r="G33" i="9"/>
  <c r="H33" i="9" s="1"/>
  <c r="G37" i="9"/>
  <c r="H37" i="9" s="1"/>
  <c r="G41" i="9"/>
  <c r="H41" i="9" s="1"/>
  <c r="G45" i="9"/>
  <c r="H45" i="9" s="1"/>
  <c r="G92" i="9"/>
  <c r="H92" i="9" s="1"/>
  <c r="G67" i="9"/>
  <c r="H67" i="9" s="1"/>
  <c r="G71" i="9"/>
  <c r="H71" i="9" s="1"/>
  <c r="G75" i="9"/>
  <c r="H75" i="9" s="1"/>
  <c r="G49" i="9"/>
  <c r="H49" i="9" s="1"/>
  <c r="G30" i="9"/>
  <c r="H30" i="9" s="1"/>
  <c r="G34" i="9"/>
  <c r="H34" i="9" s="1"/>
  <c r="G38" i="9"/>
  <c r="H38" i="9" s="1"/>
  <c r="G42" i="9"/>
  <c r="H42" i="9" s="1"/>
  <c r="G93" i="9"/>
  <c r="H93" i="9" s="1"/>
  <c r="G91" i="9"/>
  <c r="H91" i="9" s="1"/>
  <c r="G68" i="9"/>
  <c r="H68" i="9" s="1"/>
  <c r="G72" i="9"/>
  <c r="H72" i="9" s="1"/>
  <c r="G76" i="9"/>
  <c r="H76" i="9" s="1"/>
  <c r="G64" i="9"/>
  <c r="H64" i="9" s="1"/>
  <c r="G53" i="9"/>
  <c r="H53" i="9" s="1"/>
  <c r="G47" i="9"/>
  <c r="H47" i="9" s="1"/>
  <c r="G27" i="9"/>
  <c r="H27" i="9" s="1"/>
  <c r="G31" i="9"/>
  <c r="H31" i="9" s="1"/>
  <c r="G35" i="9"/>
  <c r="H35" i="9" s="1"/>
  <c r="G39" i="9"/>
  <c r="H39" i="9" s="1"/>
  <c r="G43" i="9"/>
  <c r="H43" i="9" s="1"/>
  <c r="G26" i="9"/>
  <c r="H26" i="9" s="1"/>
  <c r="G94" i="9"/>
  <c r="H94" i="9" s="1"/>
  <c r="G65" i="9"/>
  <c r="H65" i="9" s="1"/>
  <c r="G69" i="9"/>
  <c r="H69" i="9" s="1"/>
  <c r="G73" i="9"/>
  <c r="H73" i="9" s="1"/>
  <c r="G77" i="9"/>
  <c r="H77" i="9" s="1"/>
  <c r="G28" i="9"/>
  <c r="H28" i="9" s="1"/>
  <c r="G32" i="9"/>
  <c r="H32" i="9" s="1"/>
  <c r="G36" i="9"/>
  <c r="H36" i="9" s="1"/>
  <c r="G40" i="9"/>
  <c r="H40" i="9" s="1"/>
  <c r="G44" i="9"/>
  <c r="H44" i="9" s="1"/>
  <c r="G88" i="9"/>
  <c r="H88" i="9" s="1"/>
  <c r="G89" i="9"/>
  <c r="H89" i="9" s="1"/>
  <c r="G87" i="9"/>
  <c r="H87" i="9" s="1"/>
  <c r="G60" i="9"/>
  <c r="H60" i="9" s="1"/>
  <c r="G22" i="9"/>
  <c r="H22" i="9" s="1"/>
  <c r="G61" i="9"/>
  <c r="H61" i="9" s="1"/>
  <c r="G23" i="9"/>
  <c r="H23" i="9" s="1"/>
  <c r="G62" i="9"/>
  <c r="H62" i="9" s="1"/>
  <c r="G24" i="9"/>
  <c r="H24" i="9" s="1"/>
  <c r="H98" i="9" l="1"/>
  <c r="F18" i="7" s="1"/>
  <c r="H81" i="9"/>
  <c r="H100" i="9" s="1"/>
  <c r="G18" i="7"/>
  <c r="F10" i="7"/>
  <c r="G10" i="7" s="1"/>
  <c r="F14" i="7"/>
  <c r="G14" i="7" s="1"/>
  <c r="F23" i="7" l="1"/>
  <c r="G23" i="7"/>
</calcChain>
</file>

<file path=xl/sharedStrings.xml><?xml version="1.0" encoding="utf-8"?>
<sst xmlns="http://schemas.openxmlformats.org/spreadsheetml/2006/main" count="1239" uniqueCount="820">
  <si>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</si>
  <si>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</si>
  <si>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</si>
  <si>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</si>
  <si>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</si>
  <si>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</si>
  <si>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</si>
  <si>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</si>
  <si>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 GERAL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</si>
  <si>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</si>
  <si>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</si>
  <si>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</si>
  <si>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</si>
  <si>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</si>
  <si>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</si>
  <si>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</si>
  <si>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</si>
  <si>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</si>
  <si>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</si>
  <si>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</si>
  <si>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</si>
  <si>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</si>
  <si>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</si>
  <si>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</si>
  <si>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</si>
  <si>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</si>
  <si>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</si>
  <si>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</si>
  <si>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Lançamento condutor Al. 2 a 2/0 Ca ou Caa e Cu 4 a 1/0 (km)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</si>
  <si>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</si>
  <si>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</si>
  <si>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</si>
  <si>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</si>
  <si>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</si>
  <si>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</si>
  <si>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</si>
  <si>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</si>
  <si>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</si>
  <si>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</si>
  <si>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</si>
  <si>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</si>
  <si>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</si>
  <si>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</si>
  <si>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</si>
  <si>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Fechamento de cava</t>
  </si>
  <si>
    <t>Lançamento condutor Al. 4 Ca/Caa  e Cu 6 (km)</t>
  </si>
  <si>
    <t>Retirada condutor Al. Caa 4 e Cu 6 (km)</t>
  </si>
  <si>
    <t>1.1</t>
  </si>
  <si>
    <t>2.1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</si>
  <si>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</si>
  <si>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</si>
  <si>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</si>
  <si>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</si>
  <si>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</si>
  <si>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</si>
  <si>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</si>
  <si>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</si>
  <si>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</si>
  <si>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</si>
  <si>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</si>
  <si>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</si>
  <si>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</si>
  <si>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</si>
  <si>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</si>
  <si>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</si>
  <si>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</si>
  <si>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</si>
  <si>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</si>
  <si>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</si>
  <si>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</si>
  <si>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</si>
  <si>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</si>
  <si>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</si>
  <si>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</si>
  <si>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</si>
  <si>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</si>
  <si>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</si>
  <si>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</si>
  <si>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</si>
  <si>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</si>
  <si>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</si>
  <si>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</si>
  <si>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</si>
  <si>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</si>
  <si>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</si>
  <si>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</si>
  <si>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</si>
  <si>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</si>
  <si>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</si>
  <si>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</si>
  <si>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</si>
  <si>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</si>
  <si>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</si>
  <si>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</si>
  <si>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</si>
  <si>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</si>
  <si>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</si>
  <si>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</si>
  <si>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</si>
  <si>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</si>
  <si>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</si>
  <si>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</si>
  <si>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</si>
  <si>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</si>
  <si>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</si>
  <si>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</si>
  <si>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</si>
  <si>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</si>
  <si>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</si>
  <si>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</si>
  <si>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</si>
  <si>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</si>
  <si>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</si>
  <si>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</si>
  <si>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</si>
  <si>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</si>
  <si>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</si>
  <si>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</si>
  <si>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</si>
  <si>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</si>
  <si>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</si>
  <si>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</si>
  <si>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</si>
  <si>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</si>
  <si>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</si>
  <si>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</si>
  <si>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</si>
  <si>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</si>
  <si>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</si>
  <si>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</si>
  <si>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</si>
  <si>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</si>
  <si>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</si>
  <si>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</si>
  <si>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</si>
  <si>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</si>
  <si>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</si>
  <si>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</si>
  <si>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</si>
  <si>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</si>
  <si>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</si>
  <si>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</si>
  <si>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</si>
  <si>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</si>
  <si>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</si>
  <si>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</si>
  <si>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</si>
  <si>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</si>
  <si>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</si>
  <si>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</si>
  <si>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</si>
  <si>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</si>
  <si>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</si>
  <si>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</si>
  <si>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</si>
  <si>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</si>
  <si>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</si>
  <si>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</si>
  <si>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</si>
  <si>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</si>
  <si>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</si>
  <si>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</si>
  <si>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</si>
  <si>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</si>
  <si>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</si>
  <si>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</si>
  <si>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</si>
  <si>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</si>
  <si>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</si>
  <si>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</si>
  <si>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</si>
  <si>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</si>
  <si>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</si>
  <si>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</si>
  <si>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</si>
  <si>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</si>
  <si>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</si>
  <si>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</si>
  <si>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</si>
  <si>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</si>
  <si>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</si>
  <si>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</si>
  <si>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</si>
  <si>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</si>
  <si>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</si>
  <si>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</si>
  <si>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</si>
  <si>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</si>
  <si>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</si>
  <si>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</si>
  <si>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</si>
  <si>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</si>
  <si>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</si>
  <si>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</si>
  <si>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</si>
  <si>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</si>
  <si>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</si>
  <si>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</si>
  <si>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</si>
  <si>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</si>
  <si>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</si>
  <si>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</si>
  <si>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</si>
  <si>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</si>
  <si>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</si>
  <si>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</si>
  <si>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</si>
  <si>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</si>
  <si>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</si>
  <si>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</si>
  <si>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</si>
  <si>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</si>
  <si>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</si>
  <si>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</si>
  <si>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</si>
  <si>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</si>
  <si>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</si>
  <si>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</si>
  <si>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 xml:space="preserve"> Instalação de iluminação pública comum                        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</si>
  <si>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</si>
  <si>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</si>
  <si>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 xml:space="preserve"> Instalação de reator para lâmpada comum ou especial      </t>
  </si>
  <si>
    <t>Compreende a instalação do reator e ligações à rede.</t>
  </si>
  <si>
    <t xml:space="preserve"> Inst. relé fotoelétrico individual       </t>
  </si>
  <si>
    <t>Compreende a instalação de relé composto de base e interruptor fotossensível individual e ligações à rede.</t>
  </si>
  <si>
    <t xml:space="preserve"> Instalação de chave magnética p/ il. pública           </t>
  </si>
  <si>
    <t>Compreende a instalação de chave magnética para iluminação pública, suas ligações à rede e seccionamento do fio controle quando necessário.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</si>
  <si>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</si>
  <si>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</si>
  <si>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</si>
  <si>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</si>
  <si>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</si>
  <si>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</si>
  <si>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</si>
  <si>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</si>
  <si>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</si>
  <si>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</si>
  <si>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</si>
  <si>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</si>
  <si>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</si>
  <si>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</si>
  <si>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</si>
  <si>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</si>
  <si>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</si>
  <si>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</si>
  <si>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</si>
  <si>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</si>
  <si>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</si>
  <si>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</si>
  <si>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</si>
  <si>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</si>
  <si>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</si>
  <si>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</si>
  <si>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</si>
  <si>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</si>
  <si>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</si>
  <si>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</si>
  <si>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</si>
  <si>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</si>
  <si>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</si>
  <si>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</si>
  <si>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</si>
  <si>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</si>
  <si>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</si>
  <si>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</si>
  <si>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</si>
  <si>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</si>
  <si>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</si>
  <si>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</si>
  <si>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</si>
  <si>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</si>
  <si>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</si>
  <si>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</si>
  <si>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</si>
  <si>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</si>
  <si>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</si>
  <si>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</si>
  <si>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</si>
  <si>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</si>
  <si>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</si>
  <si>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</si>
  <si>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</si>
  <si>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</si>
  <si>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</si>
  <si>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</si>
  <si>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</si>
  <si>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</si>
  <si>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</si>
  <si>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</si>
  <si>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</si>
  <si>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</si>
  <si>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</si>
  <si>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</si>
  <si>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</si>
  <si>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</si>
  <si>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</si>
  <si>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</si>
  <si>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</si>
  <si>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</si>
  <si>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</si>
  <si>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</si>
  <si>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</si>
  <si>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</si>
  <si>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</si>
  <si>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</si>
  <si>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</si>
  <si>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</si>
  <si>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</si>
  <si>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</si>
  <si>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</si>
  <si>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</si>
  <si>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</si>
  <si>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</si>
  <si>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</si>
  <si>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</si>
  <si>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</si>
  <si>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</si>
  <si>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</si>
  <si>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</si>
  <si>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</si>
  <si>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</si>
  <si>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</si>
  <si>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</si>
  <si>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</si>
  <si>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</si>
  <si>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</si>
  <si>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</si>
  <si>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</si>
  <si>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</si>
  <si>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</si>
  <si>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</si>
  <si>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</si>
  <si>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</si>
  <si>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</si>
  <si>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</si>
  <si>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</si>
  <si>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</si>
  <si>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</si>
  <si>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</si>
  <si>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</si>
  <si>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</si>
  <si>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</si>
  <si>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</si>
  <si>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</si>
  <si>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</si>
  <si>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</si>
  <si>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</si>
  <si>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</si>
  <si>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</si>
  <si>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</si>
  <si>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</si>
  <si>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</si>
  <si>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</si>
  <si>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</si>
  <si>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</si>
  <si>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</si>
  <si>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</si>
  <si>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</si>
  <si>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</si>
  <si>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</si>
  <si>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</si>
  <si>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</si>
  <si>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</si>
  <si>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</si>
  <si>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</si>
  <si>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</si>
  <si>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</si>
  <si>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</si>
  <si>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</si>
  <si>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</si>
  <si>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</si>
  <si>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</si>
  <si>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</si>
  <si>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</si>
  <si>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</si>
  <si>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</si>
  <si>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</si>
  <si>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</si>
  <si>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</si>
  <si>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</si>
  <si>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</si>
  <si>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</si>
  <si>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</si>
  <si>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</si>
  <si>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</si>
  <si>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</si>
  <si>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</si>
  <si>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</si>
  <si>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</si>
  <si>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</si>
  <si>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</si>
  <si>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</si>
  <si>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</si>
  <si>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</si>
  <si>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</si>
  <si>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</si>
  <si>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</si>
  <si>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</si>
  <si>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</si>
  <si>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</si>
  <si>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</si>
  <si>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</si>
  <si>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</si>
  <si>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</si>
  <si>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</si>
  <si>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</si>
  <si>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</si>
  <si>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</si>
  <si>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</si>
  <si>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</si>
  <si>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</si>
  <si>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</si>
  <si>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</si>
  <si>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</si>
  <si>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</si>
  <si>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</si>
  <si>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</si>
  <si>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</si>
  <si>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</si>
  <si>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</si>
  <si>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</si>
  <si>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</si>
  <si>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</si>
  <si>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</si>
  <si>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</si>
  <si>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</si>
  <si>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</si>
  <si>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</si>
  <si>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</si>
  <si>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</si>
  <si>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</si>
  <si>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</si>
  <si>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</si>
  <si>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</si>
  <si>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</si>
  <si>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</si>
  <si>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</si>
  <si>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</si>
  <si>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</si>
  <si>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</si>
  <si>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</si>
  <si>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</si>
  <si>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</si>
  <si>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</si>
  <si>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</si>
  <si>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</si>
  <si>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</si>
  <si>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</si>
  <si>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</si>
  <si>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</si>
  <si>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</si>
  <si>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</si>
  <si>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</si>
  <si>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</si>
  <si>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</si>
  <si>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</si>
  <si>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</si>
  <si>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</si>
  <si>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</si>
  <si>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</si>
  <si>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</si>
  <si>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</si>
  <si>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</si>
  <si>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</si>
  <si>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</si>
  <si>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</si>
  <si>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</si>
  <si>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</si>
  <si>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</si>
  <si>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</si>
  <si>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</si>
  <si>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</si>
  <si>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</si>
  <si>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</si>
  <si>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</si>
  <si>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</si>
  <si>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</si>
  <si>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</si>
  <si>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</si>
  <si>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</si>
  <si>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</si>
  <si>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</si>
  <si>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</si>
  <si>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</si>
  <si>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</si>
  <si>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</si>
  <si>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</si>
  <si>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</si>
  <si>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</si>
  <si>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</si>
  <si>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</si>
  <si>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</si>
  <si>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</si>
  <si>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</si>
  <si>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</si>
  <si>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</si>
  <si>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</si>
  <si>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</si>
  <si>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</si>
  <si>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</si>
  <si>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</si>
  <si>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</si>
  <si>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</si>
  <si>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</si>
  <si>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</si>
  <si>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</si>
  <si>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</si>
  <si>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</si>
  <si>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</si>
  <si>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</si>
  <si>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</si>
  <si>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</si>
  <si>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</si>
  <si>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</si>
  <si>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</si>
  <si>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</si>
  <si>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</si>
  <si>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</si>
  <si>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</si>
  <si>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</si>
  <si>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</si>
  <si>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</si>
  <si>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</si>
  <si>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</si>
  <si>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</si>
  <si>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</si>
  <si>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</si>
  <si>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</si>
  <si>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</si>
  <si>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</si>
  <si>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</si>
  <si>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</si>
  <si>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</si>
  <si>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</si>
  <si>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</si>
  <si>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</si>
  <si>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</si>
  <si>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</si>
  <si>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</si>
  <si>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</si>
  <si>
    <t>Instalação de Aterramento Temporário para Rede de BT, por Aterramento</t>
  </si>
  <si>
    <t>Consiste na realização do teste de ausência de tensão, instalação e retirada de aterramento temporário de rede de BT.</t>
  </si>
  <si>
    <t>Operação de Chave, por Operação</t>
  </si>
  <si>
    <t>Consiste na operação de chave de média tensão (fusível, faca, tripolar, etc.). O serviço é remunerado segundo o número de intervenções com a vara de manobra.</t>
  </si>
  <si>
    <t>ORÇAMENTO: OBRAS DE REDE DE DISTRIBUIÇÃO E ILUMINAÇÃO PÚBLICA</t>
  </si>
  <si>
    <t>OBRAS DE REDE DE DISTRIBUIÇÃO E ILUMINAÇÃO PÚBLICA</t>
  </si>
  <si>
    <t>1.2</t>
  </si>
  <si>
    <t>2.2</t>
  </si>
  <si>
    <t>4) Utilizou-se o valor de instalação pública em USC mais compatível entre a referência CELESC e o atual contrato do Município para substituição de luminárias</t>
  </si>
  <si>
    <t>M.O. INSTALAR ( REDE ) ULV</t>
  </si>
  <si>
    <t>1.3</t>
  </si>
  <si>
    <t>2.3</t>
  </si>
  <si>
    <t>120 DIAS</t>
  </si>
  <si>
    <t>BAIRRO: PRAIA BRAVA</t>
  </si>
  <si>
    <t>1.1.01</t>
  </si>
  <si>
    <t>1.2.01</t>
  </si>
  <si>
    <t>1.3.01</t>
  </si>
  <si>
    <t>Ruas Aristides Pedroni, Dirceu Everton Cordeiro e Cláudio de Souza Ferreira</t>
  </si>
  <si>
    <t>LOCAL: ARISTIDES PEDRONI</t>
  </si>
  <si>
    <t>BAIRRO: ITAIPAVA</t>
  </si>
  <si>
    <t>LOCAL: DIRCEU EVERTON CORDEIRO</t>
  </si>
  <si>
    <t>LOCAL: CLÁUDIO DE SOUZA FERREIRA</t>
  </si>
  <si>
    <t>Abraçadeira plastica 190x7x1,6mm Preta</t>
  </si>
  <si>
    <t>pc</t>
  </si>
  <si>
    <t>Alça Preformada 10/16mm² Serviço Neutro Isolado</t>
  </si>
  <si>
    <t>Alça Preformada CA/CAA 2 AWG  Distribuição</t>
  </si>
  <si>
    <t>Armação secundaria 2 estribos</t>
  </si>
  <si>
    <t>Arruela quadrada lisa aço 18x38x38x3mm</t>
  </si>
  <si>
    <t>Cabo Multiplexado al 1x1x10 + 10mm² 0,6/1KV I</t>
  </si>
  <si>
    <t>mt</t>
  </si>
  <si>
    <t>Cabo Multiplexado al 3x1x10 + 10mm² 0,6/1KV I</t>
  </si>
  <si>
    <t>Cabo Multiplexado al 3x1x50 + 35mm² 0,6/1KV</t>
  </si>
  <si>
    <t>Cabo Nu Cobre 25mm²</t>
  </si>
  <si>
    <t>kg</t>
  </si>
  <si>
    <t>Cartucho metalico vermelho</t>
  </si>
  <si>
    <t>Conector Cunha al 1/0 x 2 AWG</t>
  </si>
  <si>
    <t>Conector Cunha al 1/0 x 4 AWG / 2 x 2 AWG</t>
  </si>
  <si>
    <t>Conector Cunha Aterramento 25/35mm² x 13mm</t>
  </si>
  <si>
    <t>Conector Cunha Ramal Tipo I</t>
  </si>
  <si>
    <t>Conector Cunha Ramal Tipo II</t>
  </si>
  <si>
    <t>Conector Cunha Ramal Tipo IV</t>
  </si>
  <si>
    <t xml:space="preserve">Conector de Perfuração (piercing) T 16 - 70mm² x D 6 - 35mm² </t>
  </si>
  <si>
    <t xml:space="preserve">Conector de Perfuração (piercing) T 35 - 70mm² x D 35 - 70mm² </t>
  </si>
  <si>
    <t>Conjunto Grampo Suspensão Rede BT</t>
  </si>
  <si>
    <t>Cruzeta Aço 90x90x2000mm</t>
  </si>
  <si>
    <t>Fio Aluminio Nu Recozido 4 AWG</t>
  </si>
  <si>
    <t>Fio Cobre Isolado 10mm² 450/750V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</si>
  <si>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</si>
  <si>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</si>
  <si>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</si>
  <si>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</si>
  <si>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Pilar Porcelana 23,1KV</t>
  </si>
  <si>
    <t xml:space="preserve">Isolador Roldana Porcelana </t>
  </si>
  <si>
    <t>Mão francesa perfilada aço 726mm</t>
  </si>
  <si>
    <t>Olhal Parafuso 16mm 5000daN</t>
  </si>
  <si>
    <t>Parafuso Cabeça quadrada 16x150x80mm  c/ porca</t>
  </si>
  <si>
    <t>Parafuso Cabeça quadrada 16x200x120mm  c/ porca</t>
  </si>
  <si>
    <t>Parafuso Cabeça quadrada 16x250x170mm  c/ porca</t>
  </si>
  <si>
    <t>Para-raio BT 10KA 280V</t>
  </si>
  <si>
    <t>Pino de isolador pilar 140x60mm</t>
  </si>
  <si>
    <t>POSTE CONCRETO DT 10M 300DAN 1 SEGM</t>
  </si>
  <si>
    <t>POSTE CONCRETO DT 10M 600DAN 1 SEGM</t>
  </si>
  <si>
    <t>POSTE CONCRETO DT 11M 300DAN 1 SEGM</t>
  </si>
  <si>
    <t>Sapatilha cabo de aço 54x75mm</t>
  </si>
  <si>
    <t xml:space="preserve">Tora Eucalipto Preservado D200x1000mm </t>
  </si>
  <si>
    <t>Cabo Isolado Cobre 2,5mm² 0,6/1KV  AZ</t>
  </si>
  <si>
    <t>Cabo Isolado Cobre 2,5mm² 0,6/1KV  PR</t>
  </si>
  <si>
    <t>Conector Cunha Ramal Tipo B</t>
  </si>
  <si>
    <t xml:space="preserve">Conector de Perfuração (piercing) T 16 - 70mm² x D 1,5 - 6mm² </t>
  </si>
  <si>
    <t>Lampada vapor de sodio tubular 150W E-40</t>
  </si>
  <si>
    <t>Parafuso Cabeça quadrada 16x300x220mm  c/ porca</t>
  </si>
  <si>
    <t>Rele Fotoeletronico NF 10A</t>
  </si>
  <si>
    <t>Apoio L.V. na condução de instalação de poste</t>
  </si>
  <si>
    <t xml:space="preserve">Deslocamento de pessoal até o local dos serviços </t>
  </si>
  <si>
    <t>Instalação de aterramento temporario de B.T.</t>
  </si>
  <si>
    <t>Operação de chave</t>
  </si>
  <si>
    <t>Poste até 12m c/ guindauto ≤ 600daN</t>
  </si>
  <si>
    <t>Retensionamento de condutor nú p/ km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</si>
  <si>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</si>
  <si>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</si>
  <si>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Armação secundaria 1 estribo</t>
  </si>
  <si>
    <t>Cinta Circular 170mm</t>
  </si>
  <si>
    <t>Cinta Circular 180mm</t>
  </si>
  <si>
    <t>Cinta Circular 200mm</t>
  </si>
  <si>
    <t>Cinta Circular 210mm</t>
  </si>
  <si>
    <t>Parafuso Cabeça abaulada 16x150x75mm  c/ porca</t>
  </si>
  <si>
    <t>Parafuso Cabeça abaulada 16x45x35mm  c/ porca</t>
  </si>
  <si>
    <t>POSTE CONCRETO CIRC 11M 300DAN 1 SEGM</t>
  </si>
  <si>
    <t>Sela para Cruzeta</t>
  </si>
  <si>
    <t>Base para Rele Fotoeletronico</t>
  </si>
  <si>
    <t>Braço de Iluminação Publica - 1,50m  com sapata</t>
  </si>
  <si>
    <t>Cinta Circular 240mm</t>
  </si>
  <si>
    <t>Lampada vapor de sodio tubular 70W E-27</t>
  </si>
  <si>
    <t>Luminária fechada de Iluminação Publica  E-27</t>
  </si>
  <si>
    <t>Reator externo para lampada vapor sodio 70W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</si>
  <si>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</si>
  <si>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</si>
  <si>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</si>
  <si>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</si>
  <si>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</si>
  <si>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</si>
  <si>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</si>
  <si>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</si>
  <si>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</si>
  <si>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</si>
  <si>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</si>
  <si>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</si>
  <si>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</si>
  <si>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</si>
  <si>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</si>
  <si>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</si>
  <si>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</si>
  <si>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</si>
  <si>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</si>
  <si>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</si>
  <si>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</si>
  <si>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</si>
  <si>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</si>
  <si>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</si>
  <si>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</si>
  <si>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</si>
  <si>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</si>
  <si>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</si>
  <si>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</si>
  <si>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</si>
  <si>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</si>
  <si>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</si>
  <si>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</si>
  <si>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</si>
  <si>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</si>
  <si>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</si>
  <si>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</si>
  <si>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</si>
  <si>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</si>
  <si>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</si>
  <si>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</si>
  <si>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</si>
  <si>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</si>
  <si>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</si>
  <si>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</si>
  <si>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</si>
  <si>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</si>
  <si>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</si>
  <si>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</si>
  <si>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</si>
  <si>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</si>
  <si>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</si>
  <si>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</si>
  <si>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</si>
  <si>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</si>
  <si>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</si>
  <si>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</si>
  <si>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</si>
  <si>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</si>
  <si>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</si>
  <si>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</si>
  <si>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</si>
  <si>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</si>
  <si>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</si>
  <si>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</si>
  <si>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</si>
  <si>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</si>
  <si>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</si>
  <si>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</si>
  <si>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</si>
  <si>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</si>
  <si>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</si>
  <si>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</si>
  <si>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</si>
  <si>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</si>
  <si>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</si>
  <si>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</si>
  <si>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</si>
  <si>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</si>
  <si>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</si>
  <si>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</si>
  <si>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</si>
  <si>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</si>
  <si>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</si>
  <si>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</si>
  <si>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</si>
  <si>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</si>
  <si>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</si>
  <si>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</si>
  <si>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</si>
  <si>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</si>
  <si>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</si>
  <si>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</si>
  <si>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</si>
  <si>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</si>
  <si>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</si>
  <si>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</si>
  <si>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</si>
  <si>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</si>
  <si>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</si>
  <si>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</si>
  <si>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</si>
  <si>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</si>
  <si>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</si>
  <si>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</si>
  <si>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</si>
  <si>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</si>
  <si>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</si>
  <si>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</si>
  <si>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</si>
  <si>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</si>
  <si>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</si>
  <si>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</si>
  <si>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</si>
  <si>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</si>
  <si>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</si>
  <si>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</si>
  <si>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</si>
  <si>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</si>
  <si>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</si>
  <si>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</si>
  <si>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</si>
  <si>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</si>
  <si>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</si>
  <si>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</si>
  <si>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</si>
  <si>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</si>
  <si>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</si>
  <si>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2.1.01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</si>
  <si>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</si>
  <si>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</si>
  <si>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</si>
  <si>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</si>
  <si>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</si>
  <si>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</si>
  <si>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</si>
  <si>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</si>
  <si>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</si>
  <si>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</si>
  <si>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</si>
  <si>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</si>
  <si>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</si>
  <si>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</si>
  <si>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</si>
  <si>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</si>
  <si>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</si>
  <si>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</si>
  <si>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</si>
  <si>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</si>
  <si>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</si>
  <si>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</si>
  <si>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</si>
  <si>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</si>
  <si>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</si>
  <si>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</si>
  <si>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</si>
  <si>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2.2.01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</si>
  <si>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</si>
  <si>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</si>
  <si>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</si>
  <si>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</si>
  <si>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</si>
  <si>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</si>
  <si>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</si>
  <si>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</si>
  <si>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</si>
  <si>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</si>
  <si>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</si>
  <si>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</si>
  <si>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</si>
  <si>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</si>
  <si>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</si>
  <si>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</si>
  <si>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</si>
  <si>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</si>
  <si>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2.3.01</t>
  </si>
  <si>
    <t>2.3.02</t>
  </si>
  <si>
    <t>2.3.03</t>
  </si>
  <si>
    <t>2.3.04</t>
  </si>
  <si>
    <t>2.3.05</t>
  </si>
  <si>
    <t>2.3.06</t>
  </si>
  <si>
    <t>2.3.07</t>
  </si>
  <si>
    <t>2.3.08</t>
  </si>
  <si>
    <t>2.3.09</t>
  </si>
  <si>
    <t>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</si>
</sst>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.000_-;\-* #,##0.000_-;_-* &quot;-&quot;??_-;_-@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3" fontId="0" fillId="0" borderId="1" xfId="0" applyNumberFormat="1" applyBorder="1" applyAlignment="1">
      <alignment horizontal="center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2" applyFont="1" applyFill="1" applyBorder="1" applyProtection="1">
      <protection locked="0"/>
    </xf>
    <xf numFmtId="43" fontId="0" fillId="0" borderId="0" xfId="2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4" borderId="18" xfId="1" applyFill="1" applyBorder="1" applyAlignment="1">
      <alignment horizontal="center" vertical="center"/>
    </xf>
    <xf numFmtId="0" fontId="1" fillId="4" borderId="18" xfId="1" applyFill="1" applyBorder="1" applyAlignment="1">
      <alignment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0" fontId="0" fillId="4" borderId="0" xfId="0" applyFill="1" applyAlignment="1">
      <alignment vertical="center"/>
    </xf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0" fillId="4" borderId="1" xfId="0" applyFont="1" applyFill="1" applyBorder="1" applyAlignment="1">
      <alignment horizontal="center"/>
    </xf>
    <xf numFmtId="43" fontId="0" fillId="0" borderId="1" xfId="2" applyFont="1" applyFill="1" applyBorder="1" applyAlignment="1" applyProtection="1">
      <alignment vertical="center"/>
      <protection locked="0"/>
    </xf>
    <xf numFmtId="43" fontId="0" fillId="0" borderId="1" xfId="2" applyFont="1" applyFill="1" applyBorder="1" applyAlignment="1" applyProtection="1">
      <alignment horizontal="center"/>
      <protection locked="0"/>
    </xf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2" applyFont="1" applyFill="1" applyBorder="1"/>
    <xf numFmtId="43" fontId="0" fillId="0" borderId="1" xfId="2" applyFont="1" applyFill="1" applyBorder="1" applyAlignment="1">
      <alignment vertical="center"/>
    </xf>
    <xf numFmtId="43" fontId="0" fillId="30" borderId="1" xfId="2" applyFont="1" applyFill="1" applyBorder="1" applyProtection="1">
      <protection locked="0"/>
    </xf>
    <xf numFmtId="43" fontId="0" fillId="30" borderId="1" xfId="2" applyFont="1" applyFill="1" applyBorder="1" applyAlignment="1" applyProtection="1">
      <alignment horizontal="center"/>
      <protection locked="0"/>
    </xf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165" fontId="0" fillId="4" borderId="1" xfId="2" applyNumberFormat="1" applyFont="1" applyFill="1" applyBorder="1" applyAlignment="1">
      <alignment horizontal="center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4" fillId="29" borderId="2" xfId="0" applyFont="1" applyFill="1" applyBorder="1" applyAlignment="1">
      <alignment horizontal="center" vertical="center"/>
    </xf>
    <xf numFmtId="0" fontId="24" fillId="29" borderId="3" xfId="0" applyFont="1" applyFill="1" applyBorder="1" applyAlignment="1">
      <alignment horizontal="center" vertical="center"/>
    </xf>
    <xf numFmtId="0" fontId="24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" xfId="2" builtinId="3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9"/>
  <sheetViews>
    <sheetView tabSelected="1" zoomScaleNormal="100" workbookViewId="0">
      <selection activeCell="N21" sqref="N21"/>
    </sheetView>
  </sheetViews>
  <sheetFormatPr defaultRowHeight="15" x14ac:dyDescent="0.25"/>
  <cols>
    <col min="1" max="1" width="6.28515625" style="34" customWidth="1"/>
    <col min="2" max="2" width="8.7109375" style="34" customWidth="1"/>
    <col min="3" max="3" width="70.710937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51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 x14ac:dyDescent="0.3">
      <c r="B2" s="13" t="s">
        <v>544</v>
      </c>
    </row>
    <row r="3" spans="1:11" x14ac:dyDescent="0.25">
      <c r="B3" s="22" t="s">
        <v>557</v>
      </c>
    </row>
    <row r="4" spans="1:11" ht="12" customHeight="1" x14ac:dyDescent="0.25">
      <c r="B4" s="22"/>
    </row>
    <row r="5" spans="1:11" ht="18.75" x14ac:dyDescent="0.25">
      <c r="B5" s="104" t="s">
        <v>38</v>
      </c>
      <c r="C5" s="105"/>
      <c r="D5" s="105"/>
      <c r="E5" s="106"/>
    </row>
    <row r="6" spans="1:11" ht="12" customHeight="1" x14ac:dyDescent="0.25"/>
    <row r="7" spans="1:11" ht="15.75" x14ac:dyDescent="0.25">
      <c r="B7" s="116" t="s">
        <v>42</v>
      </c>
      <c r="C7" s="117"/>
      <c r="D7" s="117"/>
      <c r="E7" s="118"/>
    </row>
    <row r="8" spans="1:11" ht="12" customHeight="1" x14ac:dyDescent="0.25"/>
    <row r="9" spans="1:11" ht="30" customHeight="1" x14ac:dyDescent="0.25">
      <c r="B9" s="22"/>
      <c r="D9" s="119" t="s">
        <v>39</v>
      </c>
      <c r="E9" s="120"/>
    </row>
    <row r="10" spans="1:11" ht="20.100000000000001" customHeight="1" x14ac:dyDescent="0.25">
      <c r="B10" s="121" t="s">
        <v>57</v>
      </c>
      <c r="C10" s="121"/>
      <c r="D10" s="122">
        <v>20</v>
      </c>
      <c r="E10" s="122"/>
    </row>
    <row r="11" spans="1:11" ht="12" customHeight="1" x14ac:dyDescent="0.25"/>
    <row r="12" spans="1:11" s="42" customFormat="1" ht="15" customHeight="1" x14ac:dyDescent="0.25">
      <c r="A12" s="40" t="s">
        <v>47</v>
      </c>
      <c r="B12" s="39" t="s">
        <v>558</v>
      </c>
      <c r="C12" s="39"/>
      <c r="D12" s="39"/>
      <c r="E12" s="39"/>
      <c r="G12" s="111" t="s">
        <v>50</v>
      </c>
      <c r="H12" s="112"/>
      <c r="I12" s="115" t="s">
        <v>53</v>
      </c>
      <c r="J12" s="29"/>
      <c r="K12" s="107" t="s">
        <v>14</v>
      </c>
    </row>
    <row r="13" spans="1:11" s="42" customFormat="1" ht="15" customHeight="1" x14ac:dyDescent="0.25">
      <c r="A13" s="43"/>
      <c r="B13" s="39" t="s">
        <v>559</v>
      </c>
      <c r="C13" s="39"/>
      <c r="D13" s="39"/>
      <c r="E13" s="39"/>
      <c r="G13" s="113" t="s">
        <v>52</v>
      </c>
      <c r="H13" s="113" t="s">
        <v>51</v>
      </c>
      <c r="I13" s="115"/>
      <c r="J13" s="29"/>
      <c r="K13" s="108"/>
    </row>
    <row r="14" spans="1:11" ht="30" customHeight="1" x14ac:dyDescent="0.25">
      <c r="A14" s="14"/>
      <c r="B14" s="15" t="s">
        <v>9</v>
      </c>
      <c r="C14" s="1" t="s">
        <v>0</v>
      </c>
      <c r="D14" s="1" t="s">
        <v>1</v>
      </c>
      <c r="E14" s="1" t="s">
        <v>2</v>
      </c>
      <c r="G14" s="114"/>
      <c r="H14" s="114"/>
      <c r="I14" s="115"/>
      <c r="J14" s="29"/>
      <c r="K14" s="109"/>
    </row>
    <row r="15" spans="1:11" x14ac:dyDescent="0.25">
      <c r="A15" s="14"/>
      <c r="B15" s="110" t="s">
        <v>3</v>
      </c>
      <c r="C15" s="110"/>
      <c r="D15" s="110"/>
      <c r="E15" s="110"/>
      <c r="G15" s="11"/>
      <c r="H15" s="50"/>
      <c r="I15" s="12"/>
      <c r="J15" s="30"/>
      <c r="K15" s="37"/>
    </row>
    <row r="16" spans="1:11" x14ac:dyDescent="0.25">
      <c r="A16" s="38" t="s">
        <v>554</v>
      </c>
      <c r="B16" s="44">
        <v>23151</v>
      </c>
      <c r="C16" s="45" t="s">
        <v>562</v>
      </c>
      <c r="D16" s="46" t="s">
        <v>563</v>
      </c>
      <c r="E16" s="38">
        <v>16</v>
      </c>
      <c r="G16" s="99">
        <v>0.97</v>
      </c>
      <c r="H16" s="53">
        <f t="shared" ref="H16:H55" si="0">ROUND(($D$10/100+1)*G16,2)</f>
        <v>1.1599999999999999</v>
      </c>
      <c r="I16" s="53">
        <f t="shared" ref="I16:I67" si="1">ROUND(H16*E16,2)</f>
        <v>18.559999999999999</v>
      </c>
      <c r="J16" s="31"/>
      <c r="K16" s="37">
        <v>412</v>
      </c>
    </row>
    <row r="17" spans="1:11" x14ac:dyDescent="0.25">
      <c r="A17" s="38" t="s">
        <v>635</v>
      </c>
      <c r="B17" s="44">
        <v>35032</v>
      </c>
      <c r="C17" s="45" t="s">
        <v>564</v>
      </c>
      <c r="D17" s="46" t="s">
        <v>563</v>
      </c>
      <c r="E17" s="38">
        <v>5</v>
      </c>
      <c r="G17" s="99">
        <v>3.88</v>
      </c>
      <c r="H17" s="53">
        <f t="shared" si="0"/>
        <v>4.66</v>
      </c>
      <c r="I17" s="53">
        <f t="shared" si="1"/>
        <v>23.3</v>
      </c>
      <c r="J17" s="31"/>
      <c r="K17" s="37">
        <v>11274</v>
      </c>
    </row>
    <row r="18" spans="1:11" x14ac:dyDescent="0.25">
      <c r="A18" s="38" t="s">
        <v>636</v>
      </c>
      <c r="B18" s="44">
        <v>6154</v>
      </c>
      <c r="C18" s="45" t="s">
        <v>565</v>
      </c>
      <c r="D18" s="46" t="s">
        <v>563</v>
      </c>
      <c r="E18" s="38">
        <v>6</v>
      </c>
      <c r="G18" s="99">
        <v>12.67</v>
      </c>
      <c r="H18" s="53">
        <f t="shared" si="0"/>
        <v>15.2</v>
      </c>
      <c r="I18" s="53">
        <f t="shared" si="1"/>
        <v>91.2</v>
      </c>
      <c r="J18" s="31"/>
      <c r="K18" s="37">
        <v>11272</v>
      </c>
    </row>
    <row r="19" spans="1:11" x14ac:dyDescent="0.25">
      <c r="A19" s="38" t="s">
        <v>637</v>
      </c>
      <c r="B19" s="44">
        <v>2271</v>
      </c>
      <c r="C19" s="45" t="s">
        <v>566</v>
      </c>
      <c r="D19" s="46" t="s">
        <v>563</v>
      </c>
      <c r="E19" s="38">
        <v>6</v>
      </c>
      <c r="G19" s="99">
        <v>65.760000000000005</v>
      </c>
      <c r="H19" s="53">
        <f t="shared" si="0"/>
        <v>78.91</v>
      </c>
      <c r="I19" s="53">
        <f t="shared" si="1"/>
        <v>473.46</v>
      </c>
      <c r="J19" s="31"/>
      <c r="K19" s="37">
        <v>1092</v>
      </c>
    </row>
    <row r="20" spans="1:11" x14ac:dyDescent="0.25">
      <c r="A20" s="38" t="s">
        <v>638</v>
      </c>
      <c r="B20" s="44">
        <v>1827</v>
      </c>
      <c r="C20" s="45" t="s">
        <v>567</v>
      </c>
      <c r="D20" s="46" t="s">
        <v>563</v>
      </c>
      <c r="E20" s="38">
        <v>27</v>
      </c>
      <c r="G20" s="99">
        <v>1.5</v>
      </c>
      <c r="H20" s="53">
        <f t="shared" si="0"/>
        <v>1.8</v>
      </c>
      <c r="I20" s="53">
        <f t="shared" si="1"/>
        <v>48.6</v>
      </c>
      <c r="J20" s="31"/>
      <c r="K20" s="37">
        <v>379</v>
      </c>
    </row>
    <row r="21" spans="1:11" x14ac:dyDescent="0.25">
      <c r="A21" s="38" t="s">
        <v>639</v>
      </c>
      <c r="B21" s="44">
        <v>34171</v>
      </c>
      <c r="C21" s="45" t="s">
        <v>568</v>
      </c>
      <c r="D21" s="46" t="s">
        <v>569</v>
      </c>
      <c r="E21" s="38">
        <v>25</v>
      </c>
      <c r="G21" s="99">
        <v>3.57</v>
      </c>
      <c r="H21" s="53">
        <f t="shared" si="0"/>
        <v>4.28</v>
      </c>
      <c r="I21" s="53">
        <f t="shared" si="1"/>
        <v>107</v>
      </c>
      <c r="J21" s="31"/>
      <c r="K21" s="37" t="s">
        <v>819</v>
      </c>
    </row>
    <row r="22" spans="1:11" x14ac:dyDescent="0.25">
      <c r="A22" s="38" t="s">
        <v>640</v>
      </c>
      <c r="B22" s="44">
        <v>34176</v>
      </c>
      <c r="C22" s="45" t="s">
        <v>570</v>
      </c>
      <c r="D22" s="46" t="s">
        <v>569</v>
      </c>
      <c r="E22" s="38">
        <v>16</v>
      </c>
      <c r="G22" s="99">
        <v>8.17</v>
      </c>
      <c r="H22" s="53">
        <f t="shared" si="0"/>
        <v>9.8000000000000007</v>
      </c>
      <c r="I22" s="53">
        <f t="shared" si="1"/>
        <v>156.80000000000001</v>
      </c>
      <c r="J22" s="31"/>
      <c r="K22" s="37" t="s">
        <v>819</v>
      </c>
    </row>
    <row r="23" spans="1:11" x14ac:dyDescent="0.25">
      <c r="A23" s="38" t="s">
        <v>641</v>
      </c>
      <c r="B23" s="44">
        <v>34254</v>
      </c>
      <c r="C23" s="45" t="s">
        <v>571</v>
      </c>
      <c r="D23" s="46" t="s">
        <v>569</v>
      </c>
      <c r="E23" s="38">
        <v>213</v>
      </c>
      <c r="G23" s="99">
        <v>25.93</v>
      </c>
      <c r="H23" s="53">
        <f t="shared" si="0"/>
        <v>31.12</v>
      </c>
      <c r="I23" s="53">
        <f t="shared" si="1"/>
        <v>6628.56</v>
      </c>
      <c r="J23" s="31"/>
      <c r="K23" s="37" t="s">
        <v>819</v>
      </c>
    </row>
    <row r="24" spans="1:11" x14ac:dyDescent="0.25">
      <c r="A24" s="38" t="s">
        <v>642</v>
      </c>
      <c r="B24" s="44">
        <v>5230</v>
      </c>
      <c r="C24" s="45" t="s">
        <v>572</v>
      </c>
      <c r="D24" s="46" t="s">
        <v>573</v>
      </c>
      <c r="E24" s="38">
        <v>6</v>
      </c>
      <c r="G24" s="99">
        <v>104.48</v>
      </c>
      <c r="H24" s="53">
        <f t="shared" si="0"/>
        <v>125.38</v>
      </c>
      <c r="I24" s="53">
        <f t="shared" si="1"/>
        <v>752.28</v>
      </c>
      <c r="J24" s="31"/>
      <c r="K24" s="37">
        <v>868</v>
      </c>
    </row>
    <row r="25" spans="1:11" x14ac:dyDescent="0.25">
      <c r="A25" s="38" t="s">
        <v>643</v>
      </c>
      <c r="B25" s="44">
        <v>17031</v>
      </c>
      <c r="C25" s="45" t="s">
        <v>574</v>
      </c>
      <c r="D25" s="46" t="s">
        <v>563</v>
      </c>
      <c r="E25" s="38">
        <v>8</v>
      </c>
      <c r="G25" s="99">
        <v>1.08</v>
      </c>
      <c r="H25" s="53">
        <f t="shared" si="0"/>
        <v>1.3</v>
      </c>
      <c r="I25" s="53">
        <f t="shared" si="1"/>
        <v>10.4</v>
      </c>
      <c r="J25" s="31"/>
      <c r="K25" s="37" t="s">
        <v>819</v>
      </c>
    </row>
    <row r="26" spans="1:11" x14ac:dyDescent="0.25">
      <c r="A26" s="38" t="s">
        <v>644</v>
      </c>
      <c r="B26" s="44">
        <v>6467</v>
      </c>
      <c r="C26" s="45" t="s">
        <v>575</v>
      </c>
      <c r="D26" s="46" t="s">
        <v>563</v>
      </c>
      <c r="E26" s="38">
        <v>3</v>
      </c>
      <c r="G26" s="99">
        <v>6.74</v>
      </c>
      <c r="H26" s="53">
        <f t="shared" si="0"/>
        <v>8.09</v>
      </c>
      <c r="I26" s="53">
        <f t="shared" si="1"/>
        <v>24.27</v>
      </c>
      <c r="J26" s="31"/>
      <c r="K26" s="37" t="s">
        <v>819</v>
      </c>
    </row>
    <row r="27" spans="1:11" x14ac:dyDescent="0.25">
      <c r="A27" s="38" t="s">
        <v>645</v>
      </c>
      <c r="B27" s="44">
        <v>6468</v>
      </c>
      <c r="C27" s="45" t="s">
        <v>576</v>
      </c>
      <c r="D27" s="46" t="s">
        <v>563</v>
      </c>
      <c r="E27" s="38">
        <v>5</v>
      </c>
      <c r="G27" s="99">
        <v>6.74</v>
      </c>
      <c r="H27" s="53">
        <f t="shared" si="0"/>
        <v>8.09</v>
      </c>
      <c r="I27" s="53">
        <f t="shared" si="1"/>
        <v>40.450000000000003</v>
      </c>
      <c r="J27" s="31"/>
      <c r="K27" s="37" t="s">
        <v>819</v>
      </c>
    </row>
    <row r="28" spans="1:11" x14ac:dyDescent="0.25">
      <c r="A28" s="38" t="s">
        <v>646</v>
      </c>
      <c r="B28" s="44">
        <v>21755</v>
      </c>
      <c r="C28" s="45" t="s">
        <v>577</v>
      </c>
      <c r="D28" s="46" t="s">
        <v>563</v>
      </c>
      <c r="E28" s="38">
        <v>2</v>
      </c>
      <c r="G28" s="99">
        <v>12.65</v>
      </c>
      <c r="H28" s="53">
        <f t="shared" si="0"/>
        <v>15.18</v>
      </c>
      <c r="I28" s="53">
        <f t="shared" si="1"/>
        <v>30.36</v>
      </c>
      <c r="J28" s="31"/>
      <c r="K28" s="37" t="s">
        <v>819</v>
      </c>
    </row>
    <row r="29" spans="1:11" x14ac:dyDescent="0.25">
      <c r="A29" s="38" t="s">
        <v>647</v>
      </c>
      <c r="B29" s="44">
        <v>6383</v>
      </c>
      <c r="C29" s="45" t="s">
        <v>578</v>
      </c>
      <c r="D29" s="46" t="s">
        <v>563</v>
      </c>
      <c r="E29" s="38">
        <v>7</v>
      </c>
      <c r="G29" s="99">
        <v>10.42</v>
      </c>
      <c r="H29" s="53">
        <f t="shared" si="0"/>
        <v>12.5</v>
      </c>
      <c r="I29" s="53">
        <f t="shared" si="1"/>
        <v>87.5</v>
      </c>
      <c r="J29" s="31"/>
      <c r="K29" s="37" t="s">
        <v>819</v>
      </c>
    </row>
    <row r="30" spans="1:11" x14ac:dyDescent="0.25">
      <c r="A30" s="38" t="s">
        <v>648</v>
      </c>
      <c r="B30" s="44">
        <v>6382</v>
      </c>
      <c r="C30" s="45" t="s">
        <v>579</v>
      </c>
      <c r="D30" s="46" t="s">
        <v>563</v>
      </c>
      <c r="E30" s="38">
        <v>1</v>
      </c>
      <c r="G30" s="99">
        <v>4.93</v>
      </c>
      <c r="H30" s="53">
        <f t="shared" si="0"/>
        <v>5.92</v>
      </c>
      <c r="I30" s="53">
        <f t="shared" si="1"/>
        <v>5.92</v>
      </c>
      <c r="J30" s="31"/>
      <c r="K30" s="37" t="s">
        <v>819</v>
      </c>
    </row>
    <row r="31" spans="1:11" x14ac:dyDescent="0.25">
      <c r="A31" s="38" t="s">
        <v>649</v>
      </c>
      <c r="B31" s="44">
        <v>6380</v>
      </c>
      <c r="C31" s="45" t="s">
        <v>580</v>
      </c>
      <c r="D31" s="46" t="s">
        <v>563</v>
      </c>
      <c r="E31" s="38">
        <v>6</v>
      </c>
      <c r="G31" s="99">
        <v>4.93</v>
      </c>
      <c r="H31" s="53">
        <f t="shared" si="0"/>
        <v>5.92</v>
      </c>
      <c r="I31" s="53">
        <f t="shared" si="1"/>
        <v>35.520000000000003</v>
      </c>
      <c r="J31" s="31"/>
      <c r="K31" s="37" t="s">
        <v>819</v>
      </c>
    </row>
    <row r="32" spans="1:11" x14ac:dyDescent="0.25">
      <c r="A32" s="38" t="s">
        <v>650</v>
      </c>
      <c r="B32" s="44">
        <v>18531</v>
      </c>
      <c r="C32" s="45" t="s">
        <v>581</v>
      </c>
      <c r="D32" s="46" t="s">
        <v>563</v>
      </c>
      <c r="E32" s="38">
        <v>5</v>
      </c>
      <c r="G32" s="99">
        <v>12.35</v>
      </c>
      <c r="H32" s="53">
        <f t="shared" si="0"/>
        <v>14.82</v>
      </c>
      <c r="I32" s="53">
        <f t="shared" si="1"/>
        <v>74.099999999999994</v>
      </c>
      <c r="J32" s="31"/>
      <c r="K32" s="37" t="s">
        <v>819</v>
      </c>
    </row>
    <row r="33" spans="1:11" x14ac:dyDescent="0.25">
      <c r="A33" s="38" t="s">
        <v>651</v>
      </c>
      <c r="B33" s="44">
        <v>18532</v>
      </c>
      <c r="C33" s="45" t="s">
        <v>582</v>
      </c>
      <c r="D33" s="46" t="s">
        <v>563</v>
      </c>
      <c r="E33" s="38">
        <v>12</v>
      </c>
      <c r="G33" s="99">
        <v>13.7</v>
      </c>
      <c r="H33" s="53">
        <f t="shared" si="0"/>
        <v>16.440000000000001</v>
      </c>
      <c r="I33" s="53">
        <f t="shared" si="1"/>
        <v>197.28</v>
      </c>
      <c r="J33" s="31"/>
      <c r="K33" s="37" t="s">
        <v>819</v>
      </c>
    </row>
    <row r="34" spans="1:11" x14ac:dyDescent="0.25">
      <c r="A34" s="38" t="s">
        <v>652</v>
      </c>
      <c r="B34" s="44">
        <v>18274</v>
      </c>
      <c r="C34" s="45" t="s">
        <v>583</v>
      </c>
      <c r="D34" s="46" t="s">
        <v>563</v>
      </c>
      <c r="E34" s="38">
        <v>4</v>
      </c>
      <c r="G34" s="99">
        <v>50.4</v>
      </c>
      <c r="H34" s="53">
        <f t="shared" si="0"/>
        <v>60.48</v>
      </c>
      <c r="I34" s="53">
        <f t="shared" si="1"/>
        <v>241.92</v>
      </c>
      <c r="J34" s="31"/>
      <c r="K34" s="37" t="s">
        <v>819</v>
      </c>
    </row>
    <row r="35" spans="1:11" x14ac:dyDescent="0.25">
      <c r="A35" s="38" t="s">
        <v>653</v>
      </c>
      <c r="B35" s="44">
        <v>13600</v>
      </c>
      <c r="C35" s="45" t="s">
        <v>584</v>
      </c>
      <c r="D35" s="46" t="s">
        <v>563</v>
      </c>
      <c r="E35" s="38">
        <v>2</v>
      </c>
      <c r="G35" s="99">
        <v>319.60000000000002</v>
      </c>
      <c r="H35" s="53">
        <f t="shared" si="0"/>
        <v>383.52</v>
      </c>
      <c r="I35" s="53">
        <f t="shared" si="1"/>
        <v>767.04</v>
      </c>
      <c r="J35" s="31"/>
      <c r="K35" s="37" t="s">
        <v>819</v>
      </c>
    </row>
    <row r="36" spans="1:11" x14ac:dyDescent="0.25">
      <c r="A36" s="38" t="s">
        <v>654</v>
      </c>
      <c r="B36" s="44">
        <v>5264</v>
      </c>
      <c r="C36" s="45" t="s">
        <v>585</v>
      </c>
      <c r="D36" s="46" t="s">
        <v>573</v>
      </c>
      <c r="E36" s="38">
        <v>1</v>
      </c>
      <c r="G36" s="99">
        <v>46.35</v>
      </c>
      <c r="H36" s="53">
        <f t="shared" si="0"/>
        <v>55.62</v>
      </c>
      <c r="I36" s="53">
        <f t="shared" si="1"/>
        <v>55.62</v>
      </c>
      <c r="J36" s="31"/>
      <c r="K36" s="37" t="s">
        <v>819</v>
      </c>
    </row>
    <row r="37" spans="1:11" x14ac:dyDescent="0.25">
      <c r="A37" s="38" t="s">
        <v>655</v>
      </c>
      <c r="B37" s="44">
        <v>5368</v>
      </c>
      <c r="C37" s="45" t="s">
        <v>586</v>
      </c>
      <c r="D37" s="46" t="s">
        <v>569</v>
      </c>
      <c r="E37" s="38">
        <v>2</v>
      </c>
      <c r="G37" s="99">
        <v>7.93</v>
      </c>
      <c r="H37" s="53">
        <f t="shared" si="0"/>
        <v>9.52</v>
      </c>
      <c r="I37" s="53">
        <f t="shared" si="1"/>
        <v>19.04</v>
      </c>
      <c r="J37" s="31"/>
      <c r="K37" s="37">
        <v>937</v>
      </c>
    </row>
    <row r="38" spans="1:11" x14ac:dyDescent="0.25">
      <c r="A38" s="38" t="s">
        <v>656</v>
      </c>
      <c r="B38" s="44">
        <v>5627</v>
      </c>
      <c r="C38" s="45" t="s">
        <v>587</v>
      </c>
      <c r="D38" s="46" t="s">
        <v>573</v>
      </c>
      <c r="E38" s="38">
        <v>0.5</v>
      </c>
      <c r="G38" s="99">
        <v>81.63</v>
      </c>
      <c r="H38" s="53">
        <f t="shared" si="0"/>
        <v>97.96</v>
      </c>
      <c r="I38" s="53">
        <f t="shared" si="1"/>
        <v>48.98</v>
      </c>
      <c r="J38" s="31"/>
      <c r="K38" s="37">
        <v>407</v>
      </c>
    </row>
    <row r="39" spans="1:11" x14ac:dyDescent="0.25">
      <c r="A39" s="38" t="s">
        <v>657</v>
      </c>
      <c r="B39" s="44">
        <v>255</v>
      </c>
      <c r="C39" s="45" t="s">
        <v>588</v>
      </c>
      <c r="D39" s="46" t="s">
        <v>563</v>
      </c>
      <c r="E39" s="38">
        <v>1</v>
      </c>
      <c r="G39" s="99">
        <v>13.6</v>
      </c>
      <c r="H39" s="53">
        <f t="shared" si="0"/>
        <v>16.32</v>
      </c>
      <c r="I39" s="53">
        <f t="shared" si="1"/>
        <v>16.32</v>
      </c>
      <c r="J39" s="31"/>
      <c r="K39" s="37">
        <v>404</v>
      </c>
    </row>
    <row r="40" spans="1:11" x14ac:dyDescent="0.25">
      <c r="A40" s="38" t="s">
        <v>658</v>
      </c>
      <c r="B40" s="44">
        <v>256</v>
      </c>
      <c r="C40" s="45" t="s">
        <v>589</v>
      </c>
      <c r="D40" s="46" t="s">
        <v>563</v>
      </c>
      <c r="E40" s="38">
        <v>1</v>
      </c>
      <c r="G40" s="99">
        <v>9.99</v>
      </c>
      <c r="H40" s="53">
        <f t="shared" si="0"/>
        <v>11.99</v>
      </c>
      <c r="I40" s="53">
        <f t="shared" si="1"/>
        <v>11.99</v>
      </c>
      <c r="J40" s="31"/>
      <c r="K40" s="37">
        <v>20111</v>
      </c>
    </row>
    <row r="41" spans="1:11" x14ac:dyDescent="0.25">
      <c r="A41" s="38" t="s">
        <v>659</v>
      </c>
      <c r="B41" s="44">
        <v>2167</v>
      </c>
      <c r="C41" s="45" t="s">
        <v>590</v>
      </c>
      <c r="D41" s="46" t="s">
        <v>563</v>
      </c>
      <c r="E41" s="38">
        <v>2</v>
      </c>
      <c r="G41" s="99">
        <v>66.62</v>
      </c>
      <c r="H41" s="53">
        <f t="shared" si="0"/>
        <v>79.94</v>
      </c>
      <c r="I41" s="53">
        <f t="shared" si="1"/>
        <v>159.88</v>
      </c>
      <c r="J41" s="31"/>
      <c r="K41" s="37">
        <v>3379</v>
      </c>
    </row>
    <row r="42" spans="1:11" x14ac:dyDescent="0.25">
      <c r="A42" s="38" t="s">
        <v>660</v>
      </c>
      <c r="B42" s="44">
        <v>13692</v>
      </c>
      <c r="C42" s="45" t="s">
        <v>591</v>
      </c>
      <c r="D42" s="46" t="s">
        <v>563</v>
      </c>
      <c r="E42" s="38">
        <v>6</v>
      </c>
      <c r="G42" s="99">
        <v>128.32</v>
      </c>
      <c r="H42" s="53">
        <f t="shared" si="0"/>
        <v>153.97999999999999</v>
      </c>
      <c r="I42" s="53">
        <f t="shared" si="1"/>
        <v>923.88</v>
      </c>
      <c r="J42" s="31"/>
      <c r="K42" s="37">
        <v>3395</v>
      </c>
    </row>
    <row r="43" spans="1:11" x14ac:dyDescent="0.25">
      <c r="A43" s="38" t="s">
        <v>661</v>
      </c>
      <c r="B43" s="44">
        <v>5013</v>
      </c>
      <c r="C43" s="45" t="s">
        <v>592</v>
      </c>
      <c r="D43" s="46" t="s">
        <v>563</v>
      </c>
      <c r="E43" s="38">
        <v>12</v>
      </c>
      <c r="G43" s="99">
        <v>6.1</v>
      </c>
      <c r="H43" s="53">
        <f t="shared" si="0"/>
        <v>7.32</v>
      </c>
      <c r="I43" s="53">
        <f t="shared" si="1"/>
        <v>87.84</v>
      </c>
      <c r="J43" s="31"/>
      <c r="K43" s="37">
        <v>3398</v>
      </c>
    </row>
    <row r="44" spans="1:11" x14ac:dyDescent="0.25">
      <c r="A44" s="38" t="s">
        <v>662</v>
      </c>
      <c r="B44" s="44">
        <v>2181</v>
      </c>
      <c r="C44" s="45" t="s">
        <v>593</v>
      </c>
      <c r="D44" s="46" t="s">
        <v>563</v>
      </c>
      <c r="E44" s="38">
        <v>2</v>
      </c>
      <c r="G44" s="99">
        <v>47.05</v>
      </c>
      <c r="H44" s="53">
        <f t="shared" si="0"/>
        <v>56.46</v>
      </c>
      <c r="I44" s="53">
        <f t="shared" si="1"/>
        <v>112.92</v>
      </c>
      <c r="J44" s="31"/>
      <c r="K44" s="37" t="s">
        <v>819</v>
      </c>
    </row>
    <row r="45" spans="1:11" x14ac:dyDescent="0.25">
      <c r="A45" s="38" t="s">
        <v>663</v>
      </c>
      <c r="B45" s="44">
        <v>2242</v>
      </c>
      <c r="C45" s="45" t="s">
        <v>594</v>
      </c>
      <c r="D45" s="46" t="s">
        <v>563</v>
      </c>
      <c r="E45" s="38">
        <v>11</v>
      </c>
      <c r="G45" s="99">
        <v>12.36</v>
      </c>
      <c r="H45" s="53">
        <f t="shared" si="0"/>
        <v>14.83</v>
      </c>
      <c r="I45" s="53">
        <f t="shared" si="1"/>
        <v>163.13</v>
      </c>
      <c r="J45" s="31"/>
      <c r="K45" s="37" t="s">
        <v>819</v>
      </c>
    </row>
    <row r="46" spans="1:11" x14ac:dyDescent="0.25">
      <c r="A46" s="38" t="s">
        <v>664</v>
      </c>
      <c r="B46" s="44">
        <v>1666</v>
      </c>
      <c r="C46" s="45" t="s">
        <v>595</v>
      </c>
      <c r="D46" s="46" t="s">
        <v>563</v>
      </c>
      <c r="E46" s="38">
        <v>2</v>
      </c>
      <c r="G46" s="99">
        <v>12.45</v>
      </c>
      <c r="H46" s="53">
        <f t="shared" si="0"/>
        <v>14.94</v>
      </c>
      <c r="I46" s="53">
        <f t="shared" si="1"/>
        <v>29.88</v>
      </c>
      <c r="J46" s="31"/>
      <c r="K46" s="37">
        <v>441</v>
      </c>
    </row>
    <row r="47" spans="1:11" x14ac:dyDescent="0.25">
      <c r="A47" s="38" t="s">
        <v>665</v>
      </c>
      <c r="B47" s="44">
        <v>1670</v>
      </c>
      <c r="C47" s="45" t="s">
        <v>596</v>
      </c>
      <c r="D47" s="46" t="s">
        <v>563</v>
      </c>
      <c r="E47" s="38">
        <v>2</v>
      </c>
      <c r="G47" s="99">
        <v>15.03</v>
      </c>
      <c r="H47" s="53">
        <f t="shared" si="0"/>
        <v>18.04</v>
      </c>
      <c r="I47" s="53">
        <f t="shared" si="1"/>
        <v>36.08</v>
      </c>
      <c r="J47" s="31"/>
      <c r="K47" s="37">
        <v>431</v>
      </c>
    </row>
    <row r="48" spans="1:11" x14ac:dyDescent="0.25">
      <c r="A48" s="38" t="s">
        <v>666</v>
      </c>
      <c r="B48" s="44">
        <v>1624</v>
      </c>
      <c r="C48" s="45" t="s">
        <v>597</v>
      </c>
      <c r="D48" s="46" t="s">
        <v>563</v>
      </c>
      <c r="E48" s="38">
        <v>23</v>
      </c>
      <c r="G48" s="99">
        <v>16.59</v>
      </c>
      <c r="H48" s="53">
        <f t="shared" si="0"/>
        <v>19.91</v>
      </c>
      <c r="I48" s="53">
        <f t="shared" si="1"/>
        <v>457.93</v>
      </c>
      <c r="J48" s="31"/>
      <c r="K48" s="37">
        <v>432</v>
      </c>
    </row>
    <row r="49" spans="1:11" x14ac:dyDescent="0.25">
      <c r="A49" s="38" t="s">
        <v>667</v>
      </c>
      <c r="B49" s="44">
        <v>16525</v>
      </c>
      <c r="C49" s="45" t="s">
        <v>598</v>
      </c>
      <c r="D49" s="46" t="s">
        <v>563</v>
      </c>
      <c r="E49" s="38">
        <v>3</v>
      </c>
      <c r="G49" s="99">
        <v>63.9</v>
      </c>
      <c r="H49" s="53">
        <f t="shared" si="0"/>
        <v>76.680000000000007</v>
      </c>
      <c r="I49" s="53">
        <f t="shared" si="1"/>
        <v>230.04</v>
      </c>
      <c r="J49" s="31"/>
      <c r="K49" s="37" t="s">
        <v>819</v>
      </c>
    </row>
    <row r="50" spans="1:11" x14ac:dyDescent="0.25">
      <c r="A50" s="38" t="s">
        <v>668</v>
      </c>
      <c r="B50" s="44">
        <v>14183</v>
      </c>
      <c r="C50" s="45" t="s">
        <v>599</v>
      </c>
      <c r="D50" s="46" t="s">
        <v>563</v>
      </c>
      <c r="E50" s="38">
        <v>6</v>
      </c>
      <c r="G50" s="99">
        <v>12.36</v>
      </c>
      <c r="H50" s="53">
        <f t="shared" si="0"/>
        <v>14.83</v>
      </c>
      <c r="I50" s="53">
        <f t="shared" si="1"/>
        <v>88.98</v>
      </c>
      <c r="J50" s="31"/>
      <c r="K50" s="37" t="s">
        <v>819</v>
      </c>
    </row>
    <row r="51" spans="1:11" x14ac:dyDescent="0.25">
      <c r="A51" s="38" t="s">
        <v>669</v>
      </c>
      <c r="B51" s="44">
        <v>4800</v>
      </c>
      <c r="C51" s="45" t="s">
        <v>600</v>
      </c>
      <c r="D51" s="46" t="s">
        <v>563</v>
      </c>
      <c r="E51" s="38">
        <v>5</v>
      </c>
      <c r="G51" s="99">
        <v>1126</v>
      </c>
      <c r="H51" s="53">
        <f t="shared" si="0"/>
        <v>1351.2</v>
      </c>
      <c r="I51" s="53">
        <f t="shared" si="1"/>
        <v>6756</v>
      </c>
      <c r="J51" s="31"/>
      <c r="K51" s="37" t="s">
        <v>819</v>
      </c>
    </row>
    <row r="52" spans="1:11" x14ac:dyDescent="0.25">
      <c r="A52" s="38" t="s">
        <v>670</v>
      </c>
      <c r="B52" s="44">
        <v>4804</v>
      </c>
      <c r="C52" s="45" t="s">
        <v>601</v>
      </c>
      <c r="D52" s="46" t="s">
        <v>563</v>
      </c>
      <c r="E52" s="38">
        <v>1</v>
      </c>
      <c r="G52" s="99">
        <v>1833</v>
      </c>
      <c r="H52" s="53">
        <f t="shared" si="0"/>
        <v>2199.6</v>
      </c>
      <c r="I52" s="53">
        <f t="shared" si="1"/>
        <v>2199.6</v>
      </c>
      <c r="J52" s="31"/>
      <c r="K52" s="37" t="s">
        <v>819</v>
      </c>
    </row>
    <row r="53" spans="1:11" x14ac:dyDescent="0.25">
      <c r="A53" s="38" t="s">
        <v>671</v>
      </c>
      <c r="B53" s="44">
        <v>4807</v>
      </c>
      <c r="C53" s="45" t="s">
        <v>602</v>
      </c>
      <c r="D53" s="46" t="s">
        <v>563</v>
      </c>
      <c r="E53" s="38">
        <v>2</v>
      </c>
      <c r="G53" s="99">
        <v>1498.5</v>
      </c>
      <c r="H53" s="53">
        <f t="shared" si="0"/>
        <v>1798.2</v>
      </c>
      <c r="I53" s="53">
        <f t="shared" si="1"/>
        <v>3596.4</v>
      </c>
      <c r="J53" s="31"/>
      <c r="K53" s="37" t="s">
        <v>819</v>
      </c>
    </row>
    <row r="54" spans="1:11" x14ac:dyDescent="0.25">
      <c r="A54" s="38" t="s">
        <v>672</v>
      </c>
      <c r="B54" s="44">
        <v>2153</v>
      </c>
      <c r="C54" s="45" t="s">
        <v>603</v>
      </c>
      <c r="D54" s="46" t="s">
        <v>563</v>
      </c>
      <c r="E54" s="38">
        <v>2</v>
      </c>
      <c r="G54" s="99">
        <v>7.54</v>
      </c>
      <c r="H54" s="53">
        <f t="shared" si="0"/>
        <v>9.0500000000000007</v>
      </c>
      <c r="I54" s="53">
        <f t="shared" si="1"/>
        <v>18.100000000000001</v>
      </c>
      <c r="J54" s="31"/>
      <c r="K54" s="37">
        <v>7581</v>
      </c>
    </row>
    <row r="55" spans="1:11" x14ac:dyDescent="0.25">
      <c r="A55" s="38" t="s">
        <v>673</v>
      </c>
      <c r="B55" s="44">
        <v>4751</v>
      </c>
      <c r="C55" s="45" t="s">
        <v>604</v>
      </c>
      <c r="D55" s="46" t="s">
        <v>563</v>
      </c>
      <c r="E55" s="38">
        <v>2</v>
      </c>
      <c r="G55" s="99">
        <v>42.06</v>
      </c>
      <c r="H55" s="53">
        <f t="shared" si="0"/>
        <v>50.47</v>
      </c>
      <c r="I55" s="53">
        <f t="shared" si="1"/>
        <v>100.94</v>
      </c>
      <c r="J55" s="31"/>
      <c r="K55" s="37" t="s">
        <v>819</v>
      </c>
    </row>
    <row r="56" spans="1:11" x14ac:dyDescent="0.25">
      <c r="A56" s="38"/>
      <c r="B56" s="110" t="s">
        <v>4</v>
      </c>
      <c r="C56" s="110"/>
      <c r="D56" s="110"/>
      <c r="E56" s="110"/>
      <c r="G56" s="49"/>
      <c r="H56" s="97"/>
      <c r="I56" s="53">
        <f t="shared" si="1"/>
        <v>0</v>
      </c>
      <c r="J56" s="31"/>
      <c r="K56" s="37"/>
    </row>
    <row r="57" spans="1:11" x14ac:dyDescent="0.25">
      <c r="A57" s="38" t="s">
        <v>674</v>
      </c>
      <c r="B57" s="44">
        <v>1827</v>
      </c>
      <c r="C57" s="47" t="s">
        <v>567</v>
      </c>
      <c r="D57" s="46" t="s">
        <v>563</v>
      </c>
      <c r="E57" s="38">
        <v>8</v>
      </c>
      <c r="G57" s="81">
        <f>$G$20</f>
        <v>1.5</v>
      </c>
      <c r="H57" s="97">
        <f>$H$20</f>
        <v>1.8</v>
      </c>
      <c r="I57" s="53">
        <f t="shared" si="1"/>
        <v>14.4</v>
      </c>
      <c r="J57" s="31"/>
      <c r="K57" s="37">
        <f>$K$20</f>
        <v>379</v>
      </c>
    </row>
    <row r="58" spans="1:11" x14ac:dyDescent="0.25">
      <c r="A58" s="38" t="s">
        <v>675</v>
      </c>
      <c r="B58" s="44"/>
      <c r="C58" s="47" t="s">
        <v>605</v>
      </c>
      <c r="D58" s="46" t="s">
        <v>569</v>
      </c>
      <c r="E58" s="38">
        <v>20</v>
      </c>
      <c r="G58" s="99">
        <v>2.34</v>
      </c>
      <c r="H58" s="53">
        <f t="shared" ref="H58:H60" si="2">ROUND(($D$10/100+1)*G58,2)</f>
        <v>2.81</v>
      </c>
      <c r="I58" s="53">
        <f t="shared" si="1"/>
        <v>56.2</v>
      </c>
      <c r="J58" s="31"/>
      <c r="K58" s="37">
        <v>1022</v>
      </c>
    </row>
    <row r="59" spans="1:11" x14ac:dyDescent="0.25">
      <c r="A59" s="38" t="s">
        <v>676</v>
      </c>
      <c r="B59" s="44"/>
      <c r="C59" s="47" t="s">
        <v>606</v>
      </c>
      <c r="D59" s="46" t="s">
        <v>569</v>
      </c>
      <c r="E59" s="38">
        <v>20</v>
      </c>
      <c r="G59" s="99">
        <v>2.34</v>
      </c>
      <c r="H59" s="53">
        <f t="shared" si="2"/>
        <v>2.81</v>
      </c>
      <c r="I59" s="53">
        <f t="shared" si="1"/>
        <v>56.2</v>
      </c>
      <c r="J59" s="31"/>
      <c r="K59" s="37">
        <v>1022</v>
      </c>
    </row>
    <row r="60" spans="1:11" x14ac:dyDescent="0.25">
      <c r="A60" s="38" t="s">
        <v>677</v>
      </c>
      <c r="B60" s="44">
        <v>6386</v>
      </c>
      <c r="C60" s="47" t="s">
        <v>607</v>
      </c>
      <c r="D60" s="46" t="s">
        <v>563</v>
      </c>
      <c r="E60" s="38">
        <v>4</v>
      </c>
      <c r="G60" s="99">
        <v>8.73</v>
      </c>
      <c r="H60" s="53">
        <f t="shared" si="2"/>
        <v>10.48</v>
      </c>
      <c r="I60" s="53">
        <f t="shared" si="1"/>
        <v>41.92</v>
      </c>
      <c r="J60" s="31"/>
      <c r="K60" s="37" t="s">
        <v>819</v>
      </c>
    </row>
    <row r="61" spans="1:11" x14ac:dyDescent="0.25">
      <c r="A61" s="38" t="s">
        <v>678</v>
      </c>
      <c r="B61" s="44">
        <v>6382</v>
      </c>
      <c r="C61" s="47" t="s">
        <v>579</v>
      </c>
      <c r="D61" s="46" t="s">
        <v>563</v>
      </c>
      <c r="E61" s="38">
        <v>7</v>
      </c>
      <c r="G61" s="81">
        <f>$G$30</f>
        <v>4.93</v>
      </c>
      <c r="H61" s="53">
        <f>$H$30</f>
        <v>5.92</v>
      </c>
      <c r="I61" s="53">
        <f t="shared" si="1"/>
        <v>41.44</v>
      </c>
      <c r="J61" s="31"/>
      <c r="K61" s="37" t="str">
        <f>$K$30</f>
        <v>mercado</v>
      </c>
    </row>
    <row r="62" spans="1:11" x14ac:dyDescent="0.25">
      <c r="A62" s="38" t="s">
        <v>679</v>
      </c>
      <c r="B62" s="44">
        <v>18530</v>
      </c>
      <c r="C62" s="47" t="s">
        <v>608</v>
      </c>
      <c r="D62" s="46" t="s">
        <v>563</v>
      </c>
      <c r="E62" s="38">
        <v>5</v>
      </c>
      <c r="G62" s="99">
        <v>6.77</v>
      </c>
      <c r="H62" s="53">
        <f t="shared" ref="H62:H65" si="3">ROUND(($D$10/100+1)*G62,2)</f>
        <v>8.1199999999999992</v>
      </c>
      <c r="I62" s="53">
        <f t="shared" si="1"/>
        <v>40.6</v>
      </c>
      <c r="J62" s="31"/>
      <c r="K62" s="37" t="s">
        <v>819</v>
      </c>
    </row>
    <row r="63" spans="1:11" x14ac:dyDescent="0.25">
      <c r="A63" s="38" t="s">
        <v>680</v>
      </c>
      <c r="B63" s="44">
        <v>17076</v>
      </c>
      <c r="C63" s="47" t="s">
        <v>609</v>
      </c>
      <c r="D63" s="46" t="s">
        <v>563</v>
      </c>
      <c r="E63" s="38">
        <v>4</v>
      </c>
      <c r="G63" s="99">
        <v>30.38</v>
      </c>
      <c r="H63" s="53">
        <f t="shared" si="3"/>
        <v>36.46</v>
      </c>
      <c r="I63" s="53">
        <f t="shared" si="1"/>
        <v>145.84</v>
      </c>
      <c r="J63" s="31"/>
      <c r="K63" s="37">
        <v>12216</v>
      </c>
    </row>
    <row r="64" spans="1:11" x14ac:dyDescent="0.25">
      <c r="A64" s="38" t="s">
        <v>681</v>
      </c>
      <c r="B64" s="44">
        <v>1625</v>
      </c>
      <c r="C64" s="47" t="s">
        <v>610</v>
      </c>
      <c r="D64" s="46" t="s">
        <v>563</v>
      </c>
      <c r="E64" s="38">
        <v>8</v>
      </c>
      <c r="G64" s="99">
        <v>19.059999999999999</v>
      </c>
      <c r="H64" s="53">
        <f t="shared" si="3"/>
        <v>22.87</v>
      </c>
      <c r="I64" s="53">
        <f t="shared" si="1"/>
        <v>182.96</v>
      </c>
      <c r="J64" s="31"/>
      <c r="K64" s="37">
        <v>439</v>
      </c>
    </row>
    <row r="65" spans="1:11" x14ac:dyDescent="0.25">
      <c r="A65" s="38" t="s">
        <v>682</v>
      </c>
      <c r="B65" s="44">
        <v>24446</v>
      </c>
      <c r="C65" s="47" t="s">
        <v>611</v>
      </c>
      <c r="D65" s="46" t="s">
        <v>563</v>
      </c>
      <c r="E65" s="38">
        <v>4</v>
      </c>
      <c r="G65" s="99">
        <v>44.46</v>
      </c>
      <c r="H65" s="53">
        <f t="shared" si="3"/>
        <v>53.35</v>
      </c>
      <c r="I65" s="53">
        <f t="shared" si="1"/>
        <v>213.4</v>
      </c>
      <c r="J65" s="31"/>
      <c r="K65" s="37">
        <v>2510</v>
      </c>
    </row>
    <row r="66" spans="1:11" s="42" customFormat="1" ht="27.95" customHeight="1" x14ac:dyDescent="0.25">
      <c r="A66" s="38" t="s">
        <v>683</v>
      </c>
      <c r="B66" s="84">
        <v>7486</v>
      </c>
      <c r="C66" s="85" t="s">
        <v>618</v>
      </c>
      <c r="D66" s="46" t="s">
        <v>563</v>
      </c>
      <c r="E66" s="38">
        <v>4</v>
      </c>
      <c r="F66" s="87"/>
      <c r="G66" s="91"/>
      <c r="H66" s="98"/>
      <c r="I66" s="53">
        <f t="shared" si="1"/>
        <v>0</v>
      </c>
      <c r="J66" s="82"/>
      <c r="K66" s="37"/>
    </row>
    <row r="67" spans="1:11" s="42" customFormat="1" ht="27.95" customHeight="1" x14ac:dyDescent="0.25">
      <c r="A67" s="38" t="s">
        <v>684</v>
      </c>
      <c r="B67" s="84">
        <v>18439</v>
      </c>
      <c r="C67" s="85" t="s">
        <v>619</v>
      </c>
      <c r="D67" s="46" t="s">
        <v>563</v>
      </c>
      <c r="E67" s="38">
        <v>4</v>
      </c>
      <c r="F67" s="87"/>
      <c r="G67" s="91"/>
      <c r="H67" s="98"/>
      <c r="I67" s="53">
        <f t="shared" si="1"/>
        <v>0</v>
      </c>
      <c r="J67" s="82"/>
      <c r="K67" s="37"/>
    </row>
    <row r="68" spans="1:11" x14ac:dyDescent="0.25">
      <c r="A68" s="14"/>
      <c r="B68" s="6"/>
      <c r="C68" s="7" t="s">
        <v>54</v>
      </c>
      <c r="D68" s="8"/>
      <c r="E68" s="8"/>
      <c r="F68" s="8"/>
      <c r="G68" s="16"/>
      <c r="H68" s="17"/>
      <c r="I68" s="18">
        <f>SUM(I16:I67)</f>
        <v>25721.03</v>
      </c>
      <c r="J68" s="32"/>
      <c r="K68" s="37"/>
    </row>
    <row r="69" spans="1:11" ht="8.1" customHeight="1" x14ac:dyDescent="0.25">
      <c r="A69" s="54"/>
      <c r="B69" s="56"/>
      <c r="C69" s="57"/>
      <c r="D69" s="56"/>
      <c r="E69" s="56"/>
      <c r="F69" s="56"/>
      <c r="G69" s="52"/>
      <c r="H69" s="52"/>
      <c r="I69" s="52"/>
      <c r="J69" s="32"/>
      <c r="K69" s="55"/>
    </row>
    <row r="70" spans="1:11" ht="15" customHeight="1" x14ac:dyDescent="0.25">
      <c r="A70" s="78" t="s">
        <v>546</v>
      </c>
      <c r="B70" s="39" t="s">
        <v>560</v>
      </c>
      <c r="C70" s="39"/>
      <c r="D70" s="39"/>
      <c r="E70" s="39"/>
      <c r="F70" s="42"/>
      <c r="G70" s="111" t="s">
        <v>50</v>
      </c>
      <c r="H70" s="112"/>
      <c r="I70" s="115" t="s">
        <v>53</v>
      </c>
      <c r="J70" s="29"/>
      <c r="K70" s="107" t="s">
        <v>14</v>
      </c>
    </row>
    <row r="71" spans="1:11" x14ac:dyDescent="0.25">
      <c r="A71" s="43"/>
      <c r="B71" s="39" t="s">
        <v>559</v>
      </c>
      <c r="C71" s="39"/>
      <c r="D71" s="39"/>
      <c r="E71" s="39"/>
      <c r="F71" s="42"/>
      <c r="G71" s="113" t="s">
        <v>52</v>
      </c>
      <c r="H71" s="113" t="s">
        <v>51</v>
      </c>
      <c r="I71" s="115"/>
      <c r="J71" s="29"/>
      <c r="K71" s="108"/>
    </row>
    <row r="72" spans="1:11" ht="30" x14ac:dyDescent="0.25">
      <c r="A72" s="14"/>
      <c r="B72" s="15" t="s">
        <v>9</v>
      </c>
      <c r="C72" s="1" t="s">
        <v>0</v>
      </c>
      <c r="D72" s="1" t="s">
        <v>1</v>
      </c>
      <c r="E72" s="1" t="s">
        <v>2</v>
      </c>
      <c r="G72" s="114"/>
      <c r="H72" s="114"/>
      <c r="I72" s="115"/>
      <c r="J72" s="29"/>
      <c r="K72" s="109"/>
    </row>
    <row r="73" spans="1:11" x14ac:dyDescent="0.25">
      <c r="A73" s="14"/>
      <c r="B73" s="110" t="s">
        <v>3</v>
      </c>
      <c r="C73" s="110"/>
      <c r="D73" s="110"/>
      <c r="E73" s="110"/>
      <c r="G73" s="11"/>
      <c r="H73" s="50"/>
      <c r="I73" s="12"/>
      <c r="J73" s="30"/>
      <c r="K73" s="37"/>
    </row>
    <row r="74" spans="1:11" x14ac:dyDescent="0.25">
      <c r="A74" s="38" t="s">
        <v>555</v>
      </c>
      <c r="B74" s="44">
        <v>23151</v>
      </c>
      <c r="C74" s="45" t="s">
        <v>562</v>
      </c>
      <c r="D74" s="46" t="s">
        <v>563</v>
      </c>
      <c r="E74" s="38">
        <v>9</v>
      </c>
      <c r="F74" s="71"/>
      <c r="G74" s="92">
        <f>$G$16</f>
        <v>0.97</v>
      </c>
      <c r="H74" s="94">
        <f>$H$16</f>
        <v>1.1599999999999999</v>
      </c>
      <c r="I74" s="53">
        <f t="shared" ref="I74:I132" si="4">ROUND(H74*E74,2)</f>
        <v>10.44</v>
      </c>
      <c r="J74" s="93"/>
      <c r="K74" s="37">
        <f>$K$16</f>
        <v>412</v>
      </c>
    </row>
    <row r="75" spans="1:11" x14ac:dyDescent="0.25">
      <c r="A75" s="38" t="s">
        <v>685</v>
      </c>
      <c r="B75" s="44">
        <v>6154</v>
      </c>
      <c r="C75" s="45" t="s">
        <v>565</v>
      </c>
      <c r="D75" s="46" t="s">
        <v>563</v>
      </c>
      <c r="E75" s="38">
        <v>2</v>
      </c>
      <c r="F75" s="71"/>
      <c r="G75" s="92">
        <f>$G$18</f>
        <v>12.67</v>
      </c>
      <c r="H75" s="97">
        <f>$H$18</f>
        <v>15.2</v>
      </c>
      <c r="I75" s="53">
        <f t="shared" si="4"/>
        <v>30.4</v>
      </c>
      <c r="J75" s="93"/>
      <c r="K75" s="37">
        <f>$K$18</f>
        <v>11272</v>
      </c>
    </row>
    <row r="76" spans="1:11" x14ac:dyDescent="0.25">
      <c r="A76" s="38" t="s">
        <v>686</v>
      </c>
      <c r="B76" s="44">
        <v>2270</v>
      </c>
      <c r="C76" s="45" t="s">
        <v>620</v>
      </c>
      <c r="D76" s="46" t="s">
        <v>563</v>
      </c>
      <c r="E76" s="38">
        <v>4</v>
      </c>
      <c r="F76" s="71"/>
      <c r="G76" s="100">
        <v>39.99</v>
      </c>
      <c r="H76" s="53">
        <f t="shared" ref="H76" si="5">ROUND(($D$10/100+1)*G76,2)</f>
        <v>47.99</v>
      </c>
      <c r="I76" s="53">
        <f t="shared" si="4"/>
        <v>191.96</v>
      </c>
      <c r="J76" s="93"/>
      <c r="K76" s="37">
        <v>1094</v>
      </c>
    </row>
    <row r="77" spans="1:11" x14ac:dyDescent="0.25">
      <c r="A77" s="38" t="s">
        <v>687</v>
      </c>
      <c r="B77" s="44">
        <v>1827</v>
      </c>
      <c r="C77" s="45" t="s">
        <v>567</v>
      </c>
      <c r="D77" s="46" t="s">
        <v>563</v>
      </c>
      <c r="E77" s="38">
        <v>5</v>
      </c>
      <c r="F77" s="71"/>
      <c r="G77" s="81">
        <f>$G$20</f>
        <v>1.5</v>
      </c>
      <c r="H77" s="97">
        <f>$H$20</f>
        <v>1.8</v>
      </c>
      <c r="I77" s="53">
        <f t="shared" si="4"/>
        <v>9</v>
      </c>
      <c r="J77" s="31"/>
      <c r="K77" s="37">
        <f>$K$20</f>
        <v>379</v>
      </c>
    </row>
    <row r="78" spans="1:11" x14ac:dyDescent="0.25">
      <c r="A78" s="38" t="s">
        <v>688</v>
      </c>
      <c r="B78" s="44">
        <v>34254</v>
      </c>
      <c r="C78" s="45" t="s">
        <v>571</v>
      </c>
      <c r="D78" s="46" t="s">
        <v>569</v>
      </c>
      <c r="E78" s="38">
        <v>85</v>
      </c>
      <c r="F78" s="71"/>
      <c r="G78" s="92">
        <f>$G$23</f>
        <v>25.93</v>
      </c>
      <c r="H78" s="97">
        <f>$H$23</f>
        <v>31.12</v>
      </c>
      <c r="I78" s="53">
        <f t="shared" si="4"/>
        <v>2645.2</v>
      </c>
      <c r="J78" s="93"/>
      <c r="K78" s="37" t="str">
        <f>$K$23</f>
        <v>mercado</v>
      </c>
    </row>
    <row r="79" spans="1:11" x14ac:dyDescent="0.25">
      <c r="A79" s="38" t="s">
        <v>689</v>
      </c>
      <c r="B79" s="44">
        <v>5230</v>
      </c>
      <c r="C79" s="45" t="s">
        <v>572</v>
      </c>
      <c r="D79" s="46" t="s">
        <v>573</v>
      </c>
      <c r="E79" s="38">
        <v>3</v>
      </c>
      <c r="F79" s="71"/>
      <c r="G79" s="81">
        <f>$G$24</f>
        <v>104.48</v>
      </c>
      <c r="H79" s="97">
        <f>$H$24</f>
        <v>125.38</v>
      </c>
      <c r="I79" s="53">
        <f t="shared" si="4"/>
        <v>376.14</v>
      </c>
      <c r="J79" s="31"/>
      <c r="K79" s="37">
        <f>$K$24</f>
        <v>868</v>
      </c>
    </row>
    <row r="80" spans="1:11" x14ac:dyDescent="0.25">
      <c r="A80" s="38" t="s">
        <v>690</v>
      </c>
      <c r="B80" s="44">
        <v>17031</v>
      </c>
      <c r="C80" s="45" t="s">
        <v>574</v>
      </c>
      <c r="D80" s="46" t="s">
        <v>563</v>
      </c>
      <c r="E80" s="38">
        <v>5</v>
      </c>
      <c r="F80" s="71"/>
      <c r="G80" s="92">
        <f>$G$25</f>
        <v>1.08</v>
      </c>
      <c r="H80" s="94">
        <f>$H$25</f>
        <v>1.3</v>
      </c>
      <c r="I80" s="53">
        <f t="shared" si="4"/>
        <v>6.5</v>
      </c>
      <c r="J80" s="93"/>
      <c r="K80" s="37" t="str">
        <f>$K$25</f>
        <v>mercado</v>
      </c>
    </row>
    <row r="81" spans="1:11" x14ac:dyDescent="0.25">
      <c r="A81" s="38" t="s">
        <v>691</v>
      </c>
      <c r="B81" s="44">
        <v>1994</v>
      </c>
      <c r="C81" s="45" t="s">
        <v>621</v>
      </c>
      <c r="D81" s="46" t="s">
        <v>563</v>
      </c>
      <c r="E81" s="38">
        <v>1</v>
      </c>
      <c r="F81" s="71"/>
      <c r="G81" s="100">
        <v>50.17</v>
      </c>
      <c r="H81" s="53">
        <f t="shared" ref="H81:H84" si="6">ROUND(($D$10/100+1)*G81,2)</f>
        <v>60.2</v>
      </c>
      <c r="I81" s="53">
        <f t="shared" si="4"/>
        <v>60.2</v>
      </c>
      <c r="J81" s="93"/>
      <c r="K81" s="37" t="s">
        <v>819</v>
      </c>
    </row>
    <row r="82" spans="1:11" x14ac:dyDescent="0.25">
      <c r="A82" s="38" t="s">
        <v>692</v>
      </c>
      <c r="B82" s="44">
        <v>1996</v>
      </c>
      <c r="C82" s="45" t="s">
        <v>622</v>
      </c>
      <c r="D82" s="46" t="s">
        <v>563</v>
      </c>
      <c r="E82" s="38">
        <v>1</v>
      </c>
      <c r="F82" s="71"/>
      <c r="G82" s="100">
        <v>50.17</v>
      </c>
      <c r="H82" s="53">
        <f t="shared" si="6"/>
        <v>60.2</v>
      </c>
      <c r="I82" s="53">
        <f t="shared" si="4"/>
        <v>60.2</v>
      </c>
      <c r="J82" s="93"/>
      <c r="K82" s="37" t="s">
        <v>819</v>
      </c>
    </row>
    <row r="83" spans="1:11" x14ac:dyDescent="0.25">
      <c r="A83" s="38" t="s">
        <v>693</v>
      </c>
      <c r="B83" s="44">
        <v>1998</v>
      </c>
      <c r="C83" s="45" t="s">
        <v>623</v>
      </c>
      <c r="D83" s="46" t="s">
        <v>563</v>
      </c>
      <c r="E83" s="38">
        <v>2</v>
      </c>
      <c r="F83" s="71"/>
      <c r="G83" s="100">
        <v>50.17</v>
      </c>
      <c r="H83" s="53">
        <f t="shared" si="6"/>
        <v>60.2</v>
      </c>
      <c r="I83" s="53">
        <f t="shared" si="4"/>
        <v>120.4</v>
      </c>
      <c r="J83" s="93"/>
      <c r="K83" s="37" t="s">
        <v>819</v>
      </c>
    </row>
    <row r="84" spans="1:11" x14ac:dyDescent="0.25">
      <c r="A84" s="38" t="s">
        <v>694</v>
      </c>
      <c r="B84" s="44">
        <v>2000</v>
      </c>
      <c r="C84" s="45" t="s">
        <v>624</v>
      </c>
      <c r="D84" s="46" t="s">
        <v>563</v>
      </c>
      <c r="E84" s="38">
        <v>3</v>
      </c>
      <c r="F84" s="71"/>
      <c r="G84" s="100">
        <v>55.94</v>
      </c>
      <c r="H84" s="53">
        <f t="shared" si="6"/>
        <v>67.13</v>
      </c>
      <c r="I84" s="53">
        <f t="shared" si="4"/>
        <v>201.39</v>
      </c>
      <c r="J84" s="93"/>
      <c r="K84" s="37" t="s">
        <v>819</v>
      </c>
    </row>
    <row r="85" spans="1:11" x14ac:dyDescent="0.25">
      <c r="A85" s="38" t="s">
        <v>695</v>
      </c>
      <c r="B85" s="44">
        <v>6467</v>
      </c>
      <c r="C85" s="45" t="s">
        <v>575</v>
      </c>
      <c r="D85" s="46" t="s">
        <v>563</v>
      </c>
      <c r="E85" s="38">
        <v>3</v>
      </c>
      <c r="F85" s="71"/>
      <c r="G85" s="92">
        <f>$G$26</f>
        <v>6.74</v>
      </c>
      <c r="H85" s="94">
        <f>$H$26</f>
        <v>8.09</v>
      </c>
      <c r="I85" s="53">
        <f t="shared" si="4"/>
        <v>24.27</v>
      </c>
      <c r="J85" s="93"/>
      <c r="K85" s="37" t="str">
        <f>$K$26</f>
        <v>mercado</v>
      </c>
    </row>
    <row r="86" spans="1:11" x14ac:dyDescent="0.25">
      <c r="A86" s="38" t="s">
        <v>696</v>
      </c>
      <c r="B86" s="44">
        <v>6468</v>
      </c>
      <c r="C86" s="45" t="s">
        <v>576</v>
      </c>
      <c r="D86" s="46" t="s">
        <v>563</v>
      </c>
      <c r="E86" s="38">
        <v>2</v>
      </c>
      <c r="F86" s="71"/>
      <c r="G86" s="92">
        <f>$G$27</f>
        <v>6.74</v>
      </c>
      <c r="H86" s="94">
        <f>$H$27</f>
        <v>8.09</v>
      </c>
      <c r="I86" s="53">
        <f t="shared" si="4"/>
        <v>16.18</v>
      </c>
      <c r="J86" s="93"/>
      <c r="K86" s="37" t="str">
        <f>$K$27</f>
        <v>mercado</v>
      </c>
    </row>
    <row r="87" spans="1:11" x14ac:dyDescent="0.25">
      <c r="A87" s="38" t="s">
        <v>697</v>
      </c>
      <c r="B87" s="44">
        <v>21755</v>
      </c>
      <c r="C87" s="45" t="s">
        <v>577</v>
      </c>
      <c r="D87" s="46" t="s">
        <v>563</v>
      </c>
      <c r="E87" s="38">
        <v>1</v>
      </c>
      <c r="F87" s="71"/>
      <c r="G87" s="92">
        <f>$G$28</f>
        <v>12.65</v>
      </c>
      <c r="H87" s="94">
        <f>$H$28</f>
        <v>15.18</v>
      </c>
      <c r="I87" s="53">
        <f t="shared" si="4"/>
        <v>15.18</v>
      </c>
      <c r="J87" s="93"/>
      <c r="K87" s="37" t="str">
        <f>$K$28</f>
        <v>mercado</v>
      </c>
    </row>
    <row r="88" spans="1:11" x14ac:dyDescent="0.25">
      <c r="A88" s="38" t="s">
        <v>698</v>
      </c>
      <c r="B88" s="44">
        <v>6383</v>
      </c>
      <c r="C88" s="45" t="s">
        <v>578</v>
      </c>
      <c r="D88" s="46" t="s">
        <v>563</v>
      </c>
      <c r="E88" s="38">
        <v>2</v>
      </c>
      <c r="F88" s="71"/>
      <c r="G88" s="92">
        <f>$G$29</f>
        <v>10.42</v>
      </c>
      <c r="H88" s="94">
        <f>$H$29</f>
        <v>12.5</v>
      </c>
      <c r="I88" s="53">
        <f t="shared" si="4"/>
        <v>25</v>
      </c>
      <c r="J88" s="93"/>
      <c r="K88" s="37" t="str">
        <f>$K$29</f>
        <v>mercado</v>
      </c>
    </row>
    <row r="89" spans="1:11" x14ac:dyDescent="0.25">
      <c r="A89" s="38" t="s">
        <v>699</v>
      </c>
      <c r="B89" s="44">
        <v>6382</v>
      </c>
      <c r="C89" s="45" t="s">
        <v>579</v>
      </c>
      <c r="D89" s="46" t="s">
        <v>563</v>
      </c>
      <c r="E89" s="38">
        <v>1</v>
      </c>
      <c r="F89" s="71"/>
      <c r="G89" s="81">
        <f>$G$30</f>
        <v>4.93</v>
      </c>
      <c r="H89" s="53">
        <f>$H$30</f>
        <v>5.92</v>
      </c>
      <c r="I89" s="53">
        <f t="shared" si="4"/>
        <v>5.92</v>
      </c>
      <c r="J89" s="31"/>
      <c r="K89" s="37" t="str">
        <f>$K$30</f>
        <v>mercado</v>
      </c>
    </row>
    <row r="90" spans="1:11" x14ac:dyDescent="0.25">
      <c r="A90" s="38" t="s">
        <v>700</v>
      </c>
      <c r="B90" s="44">
        <v>18532</v>
      </c>
      <c r="C90" s="45" t="s">
        <v>582</v>
      </c>
      <c r="D90" s="46" t="s">
        <v>563</v>
      </c>
      <c r="E90" s="38">
        <v>3</v>
      </c>
      <c r="F90" s="71"/>
      <c r="G90" s="92">
        <f>$G$33</f>
        <v>13.7</v>
      </c>
      <c r="H90" s="94">
        <f>$H$33</f>
        <v>16.440000000000001</v>
      </c>
      <c r="I90" s="53">
        <f t="shared" si="4"/>
        <v>49.32</v>
      </c>
      <c r="J90" s="93"/>
      <c r="K90" s="37" t="str">
        <f>$K$33</f>
        <v>mercado</v>
      </c>
    </row>
    <row r="91" spans="1:11" x14ac:dyDescent="0.25">
      <c r="A91" s="38" t="s">
        <v>701</v>
      </c>
      <c r="B91" s="44">
        <v>18274</v>
      </c>
      <c r="C91" s="45" t="s">
        <v>583</v>
      </c>
      <c r="D91" s="46" t="s">
        <v>563</v>
      </c>
      <c r="E91" s="38">
        <v>1</v>
      </c>
      <c r="F91" s="71"/>
      <c r="G91" s="92">
        <f>$G$34</f>
        <v>50.4</v>
      </c>
      <c r="H91" s="94">
        <f>$H$34</f>
        <v>60.48</v>
      </c>
      <c r="I91" s="53">
        <f t="shared" si="4"/>
        <v>60.48</v>
      </c>
      <c r="J91" s="93"/>
      <c r="K91" s="37" t="str">
        <f>$K$34</f>
        <v>mercado</v>
      </c>
    </row>
    <row r="92" spans="1:11" x14ac:dyDescent="0.25">
      <c r="A92" s="38" t="s">
        <v>702</v>
      </c>
      <c r="B92" s="44">
        <v>13600</v>
      </c>
      <c r="C92" s="45" t="s">
        <v>584</v>
      </c>
      <c r="D92" s="46" t="s">
        <v>563</v>
      </c>
      <c r="E92" s="38">
        <v>1</v>
      </c>
      <c r="F92" s="71"/>
      <c r="G92" s="92">
        <f>$G$35</f>
        <v>319.60000000000002</v>
      </c>
      <c r="H92" s="94">
        <f>$H$35</f>
        <v>383.52</v>
      </c>
      <c r="I92" s="53">
        <f t="shared" si="4"/>
        <v>383.52</v>
      </c>
      <c r="J92" s="93"/>
      <c r="K92" s="37" t="str">
        <f>$K$35</f>
        <v>mercado</v>
      </c>
    </row>
    <row r="93" spans="1:11" x14ac:dyDescent="0.25">
      <c r="A93" s="38" t="s">
        <v>703</v>
      </c>
      <c r="B93" s="44">
        <v>5264</v>
      </c>
      <c r="C93" s="45" t="s">
        <v>585</v>
      </c>
      <c r="D93" s="46" t="s">
        <v>573</v>
      </c>
      <c r="E93" s="38">
        <v>0.5</v>
      </c>
      <c r="F93" s="71"/>
      <c r="G93" s="92">
        <f>$G$36</f>
        <v>46.35</v>
      </c>
      <c r="H93" s="94">
        <f>$H$36</f>
        <v>55.62</v>
      </c>
      <c r="I93" s="53">
        <f t="shared" si="4"/>
        <v>27.81</v>
      </c>
      <c r="J93" s="93"/>
      <c r="K93" s="37" t="str">
        <f>$K$36</f>
        <v>mercado</v>
      </c>
    </row>
    <row r="94" spans="1:11" x14ac:dyDescent="0.25">
      <c r="A94" s="38" t="s">
        <v>704</v>
      </c>
      <c r="B94" s="44">
        <v>5368</v>
      </c>
      <c r="C94" s="45" t="s">
        <v>586</v>
      </c>
      <c r="D94" s="46" t="s">
        <v>569</v>
      </c>
      <c r="E94" s="38">
        <v>2</v>
      </c>
      <c r="F94" s="71"/>
      <c r="G94" s="92">
        <f>$G$37</f>
        <v>7.93</v>
      </c>
      <c r="H94" s="94">
        <f>$H$37</f>
        <v>9.52</v>
      </c>
      <c r="I94" s="53">
        <f t="shared" si="4"/>
        <v>19.04</v>
      </c>
      <c r="J94" s="93"/>
      <c r="K94" s="37">
        <f>$K$37</f>
        <v>937</v>
      </c>
    </row>
    <row r="95" spans="1:11" x14ac:dyDescent="0.25">
      <c r="A95" s="38" t="s">
        <v>705</v>
      </c>
      <c r="B95" s="44">
        <v>5627</v>
      </c>
      <c r="C95" s="45" t="s">
        <v>587</v>
      </c>
      <c r="D95" s="46" t="s">
        <v>573</v>
      </c>
      <c r="E95" s="38">
        <v>0.25</v>
      </c>
      <c r="F95" s="71"/>
      <c r="G95" s="92">
        <f>$G$38</f>
        <v>81.63</v>
      </c>
      <c r="H95" s="94">
        <f>$H$38</f>
        <v>97.96</v>
      </c>
      <c r="I95" s="53">
        <f t="shared" si="4"/>
        <v>24.49</v>
      </c>
      <c r="J95" s="93"/>
      <c r="K95" s="37">
        <f>$K$38</f>
        <v>407</v>
      </c>
    </row>
    <row r="96" spans="1:11" x14ac:dyDescent="0.25">
      <c r="A96" s="38" t="s">
        <v>706</v>
      </c>
      <c r="B96" s="44">
        <v>255</v>
      </c>
      <c r="C96" s="45" t="s">
        <v>588</v>
      </c>
      <c r="D96" s="46" t="s">
        <v>563</v>
      </c>
      <c r="E96" s="38">
        <v>1</v>
      </c>
      <c r="F96" s="71"/>
      <c r="G96" s="92">
        <f>$G$39</f>
        <v>13.6</v>
      </c>
      <c r="H96" s="94">
        <f>$H$39</f>
        <v>16.32</v>
      </c>
      <c r="I96" s="53">
        <f t="shared" si="4"/>
        <v>16.32</v>
      </c>
      <c r="J96" s="93"/>
      <c r="K96" s="37">
        <f>$K$39</f>
        <v>404</v>
      </c>
    </row>
    <row r="97" spans="1:11" x14ac:dyDescent="0.25">
      <c r="A97" s="38" t="s">
        <v>707</v>
      </c>
      <c r="B97" s="44">
        <v>256</v>
      </c>
      <c r="C97" s="45" t="s">
        <v>589</v>
      </c>
      <c r="D97" s="46" t="s">
        <v>563</v>
      </c>
      <c r="E97" s="38">
        <v>1</v>
      </c>
      <c r="F97" s="71"/>
      <c r="G97" s="92">
        <f>$G$40</f>
        <v>9.99</v>
      </c>
      <c r="H97" s="94">
        <f>$H$40</f>
        <v>11.99</v>
      </c>
      <c r="I97" s="53">
        <f t="shared" si="4"/>
        <v>11.99</v>
      </c>
      <c r="J97" s="93"/>
      <c r="K97" s="37">
        <f>$K$40</f>
        <v>20111</v>
      </c>
    </row>
    <row r="98" spans="1:11" x14ac:dyDescent="0.25">
      <c r="A98" s="38" t="s">
        <v>708</v>
      </c>
      <c r="B98" s="44">
        <v>2167</v>
      </c>
      <c r="C98" s="45" t="s">
        <v>590</v>
      </c>
      <c r="D98" s="46" t="s">
        <v>563</v>
      </c>
      <c r="E98" s="38">
        <v>1</v>
      </c>
      <c r="F98" s="71"/>
      <c r="G98" s="92">
        <f>$G$41</f>
        <v>66.62</v>
      </c>
      <c r="H98" s="94">
        <f>$H$41</f>
        <v>79.94</v>
      </c>
      <c r="I98" s="53">
        <f t="shared" si="4"/>
        <v>79.94</v>
      </c>
      <c r="J98" s="93"/>
      <c r="K98" s="37">
        <f>$K$41</f>
        <v>3379</v>
      </c>
    </row>
    <row r="99" spans="1:11" x14ac:dyDescent="0.25">
      <c r="A99" s="38" t="s">
        <v>709</v>
      </c>
      <c r="B99" s="44">
        <v>13692</v>
      </c>
      <c r="C99" s="45" t="s">
        <v>591</v>
      </c>
      <c r="D99" s="46" t="s">
        <v>563</v>
      </c>
      <c r="E99" s="38">
        <v>3</v>
      </c>
      <c r="F99" s="71"/>
      <c r="G99" s="92">
        <f>$G$42</f>
        <v>128.32</v>
      </c>
      <c r="H99" s="94">
        <f>$H$42</f>
        <v>153.97999999999999</v>
      </c>
      <c r="I99" s="53">
        <f t="shared" si="4"/>
        <v>461.94</v>
      </c>
      <c r="J99" s="93"/>
      <c r="K99" s="37">
        <f>$K$42</f>
        <v>3395</v>
      </c>
    </row>
    <row r="100" spans="1:11" x14ac:dyDescent="0.25">
      <c r="A100" s="38" t="s">
        <v>710</v>
      </c>
      <c r="B100" s="44">
        <v>5013</v>
      </c>
      <c r="C100" s="45" t="s">
        <v>592</v>
      </c>
      <c r="D100" s="46" t="s">
        <v>563</v>
      </c>
      <c r="E100" s="38">
        <v>4</v>
      </c>
      <c r="F100" s="71"/>
      <c r="G100" s="92">
        <f>$G$43</f>
        <v>6.1</v>
      </c>
      <c r="H100" s="94">
        <f>$H$43</f>
        <v>7.32</v>
      </c>
      <c r="I100" s="53">
        <f t="shared" si="4"/>
        <v>29.28</v>
      </c>
      <c r="J100" s="93"/>
      <c r="K100" s="37">
        <f>$K$43</f>
        <v>3398</v>
      </c>
    </row>
    <row r="101" spans="1:11" x14ac:dyDescent="0.25">
      <c r="A101" s="38" t="s">
        <v>711</v>
      </c>
      <c r="B101" s="44">
        <v>2181</v>
      </c>
      <c r="C101" s="45" t="s">
        <v>593</v>
      </c>
      <c r="D101" s="46" t="s">
        <v>563</v>
      </c>
      <c r="E101" s="38">
        <v>1</v>
      </c>
      <c r="F101" s="71"/>
      <c r="G101" s="92">
        <f>$G$44</f>
        <v>47.05</v>
      </c>
      <c r="H101" s="94">
        <f>$H$44</f>
        <v>56.46</v>
      </c>
      <c r="I101" s="53">
        <f t="shared" si="4"/>
        <v>56.46</v>
      </c>
      <c r="J101" s="93"/>
      <c r="K101" s="37" t="str">
        <f>$K$44</f>
        <v>mercado</v>
      </c>
    </row>
    <row r="102" spans="1:11" x14ac:dyDescent="0.25">
      <c r="A102" s="38" t="s">
        <v>712</v>
      </c>
      <c r="B102" s="44">
        <v>2242</v>
      </c>
      <c r="C102" s="45" t="s">
        <v>594</v>
      </c>
      <c r="D102" s="46" t="s">
        <v>563</v>
      </c>
      <c r="E102" s="38">
        <v>6</v>
      </c>
      <c r="F102" s="71"/>
      <c r="G102" s="92">
        <f>$G$45</f>
        <v>12.36</v>
      </c>
      <c r="H102" s="94">
        <f>$H$45</f>
        <v>14.83</v>
      </c>
      <c r="I102" s="53">
        <f t="shared" si="4"/>
        <v>88.98</v>
      </c>
      <c r="J102" s="93"/>
      <c r="K102" s="37" t="str">
        <f>$K$45</f>
        <v>mercado</v>
      </c>
    </row>
    <row r="103" spans="1:11" x14ac:dyDescent="0.25">
      <c r="A103" s="38" t="s">
        <v>713</v>
      </c>
      <c r="B103" s="44">
        <v>1794</v>
      </c>
      <c r="C103" s="45" t="s">
        <v>625</v>
      </c>
      <c r="D103" s="46" t="s">
        <v>563</v>
      </c>
      <c r="E103" s="38">
        <v>1</v>
      </c>
      <c r="F103" s="71"/>
      <c r="G103" s="100">
        <v>12.64</v>
      </c>
      <c r="H103" s="53">
        <f t="shared" ref="H103:H104" si="7">ROUND(($D$10/100+1)*G103,2)</f>
        <v>15.17</v>
      </c>
      <c r="I103" s="53">
        <f t="shared" si="4"/>
        <v>15.17</v>
      </c>
      <c r="J103" s="93"/>
      <c r="K103" s="37">
        <v>436</v>
      </c>
    </row>
    <row r="104" spans="1:11" x14ac:dyDescent="0.25">
      <c r="A104" s="38" t="s">
        <v>714</v>
      </c>
      <c r="B104" s="44">
        <v>1798</v>
      </c>
      <c r="C104" s="45" t="s">
        <v>626</v>
      </c>
      <c r="D104" s="46" t="s">
        <v>563</v>
      </c>
      <c r="E104" s="38">
        <v>3</v>
      </c>
      <c r="F104" s="71"/>
      <c r="G104" s="100">
        <v>7.48</v>
      </c>
      <c r="H104" s="53">
        <f t="shared" si="7"/>
        <v>8.98</v>
      </c>
      <c r="I104" s="53">
        <f t="shared" si="4"/>
        <v>26.94</v>
      </c>
      <c r="J104" s="93"/>
      <c r="K104" s="37">
        <v>442</v>
      </c>
    </row>
    <row r="105" spans="1:11" x14ac:dyDescent="0.25">
      <c r="A105" s="38" t="s">
        <v>715</v>
      </c>
      <c r="B105" s="44">
        <v>1666</v>
      </c>
      <c r="C105" s="45" t="s">
        <v>595</v>
      </c>
      <c r="D105" s="46" t="s">
        <v>563</v>
      </c>
      <c r="E105" s="38">
        <v>1</v>
      </c>
      <c r="F105" s="71"/>
      <c r="G105" s="92">
        <f>$G$46</f>
        <v>12.45</v>
      </c>
      <c r="H105" s="94">
        <f>$H$46</f>
        <v>14.94</v>
      </c>
      <c r="I105" s="53">
        <f t="shared" si="4"/>
        <v>14.94</v>
      </c>
      <c r="J105" s="93"/>
      <c r="K105" s="37">
        <f>$K$46</f>
        <v>441</v>
      </c>
    </row>
    <row r="106" spans="1:11" x14ac:dyDescent="0.25">
      <c r="A106" s="38" t="s">
        <v>716</v>
      </c>
      <c r="B106" s="44">
        <v>1624</v>
      </c>
      <c r="C106" s="45" t="s">
        <v>597</v>
      </c>
      <c r="D106" s="46" t="s">
        <v>563</v>
      </c>
      <c r="E106" s="38">
        <v>3</v>
      </c>
      <c r="F106" s="71"/>
      <c r="G106" s="92">
        <f>$G$48</f>
        <v>16.59</v>
      </c>
      <c r="H106" s="94">
        <f>$H$48</f>
        <v>19.91</v>
      </c>
      <c r="I106" s="53">
        <f t="shared" si="4"/>
        <v>59.73</v>
      </c>
      <c r="J106" s="93"/>
      <c r="K106" s="37">
        <f>$K$48</f>
        <v>432</v>
      </c>
    </row>
    <row r="107" spans="1:11" x14ac:dyDescent="0.25">
      <c r="A107" s="38" t="s">
        <v>717</v>
      </c>
      <c r="B107" s="44">
        <v>16525</v>
      </c>
      <c r="C107" s="45" t="s">
        <v>598</v>
      </c>
      <c r="D107" s="46" t="s">
        <v>563</v>
      </c>
      <c r="E107" s="38">
        <v>3</v>
      </c>
      <c r="F107" s="71"/>
      <c r="G107" s="92">
        <f>$G$49</f>
        <v>63.9</v>
      </c>
      <c r="H107" s="94">
        <f>$H$49</f>
        <v>76.680000000000007</v>
      </c>
      <c r="I107" s="53">
        <f t="shared" si="4"/>
        <v>230.04</v>
      </c>
      <c r="J107" s="93"/>
      <c r="K107" s="37" t="str">
        <f>$K$49</f>
        <v>mercado</v>
      </c>
    </row>
    <row r="108" spans="1:11" x14ac:dyDescent="0.25">
      <c r="A108" s="38" t="s">
        <v>718</v>
      </c>
      <c r="B108" s="44">
        <v>14183</v>
      </c>
      <c r="C108" s="45" t="s">
        <v>599</v>
      </c>
      <c r="D108" s="46" t="s">
        <v>563</v>
      </c>
      <c r="E108" s="38">
        <v>3</v>
      </c>
      <c r="F108" s="71"/>
      <c r="G108" s="92">
        <f>$G$50</f>
        <v>12.36</v>
      </c>
      <c r="H108" s="94">
        <f>$H$50</f>
        <v>14.83</v>
      </c>
      <c r="I108" s="53">
        <f t="shared" si="4"/>
        <v>44.49</v>
      </c>
      <c r="J108" s="93"/>
      <c r="K108" s="37" t="str">
        <f>$K$50</f>
        <v>mercado</v>
      </c>
    </row>
    <row r="109" spans="1:11" x14ac:dyDescent="0.25">
      <c r="A109" s="38" t="s">
        <v>719</v>
      </c>
      <c r="B109" s="44">
        <v>4635</v>
      </c>
      <c r="C109" s="45" t="s">
        <v>627</v>
      </c>
      <c r="D109" s="46" t="s">
        <v>563</v>
      </c>
      <c r="E109" s="38">
        <v>1</v>
      </c>
      <c r="F109" s="71"/>
      <c r="G109" s="100">
        <v>1723</v>
      </c>
      <c r="H109" s="53">
        <f t="shared" ref="H109" si="8">ROUND(($D$10/100+1)*G109,2)</f>
        <v>2067.6</v>
      </c>
      <c r="I109" s="53">
        <f t="shared" si="4"/>
        <v>2067.6</v>
      </c>
      <c r="J109" s="93"/>
      <c r="K109" s="37" t="s">
        <v>819</v>
      </c>
    </row>
    <row r="110" spans="1:11" x14ac:dyDescent="0.25">
      <c r="A110" s="38" t="s">
        <v>720</v>
      </c>
      <c r="B110" s="44">
        <v>4800</v>
      </c>
      <c r="C110" s="45" t="s">
        <v>600</v>
      </c>
      <c r="D110" s="46" t="s">
        <v>563</v>
      </c>
      <c r="E110" s="38">
        <v>1</v>
      </c>
      <c r="F110" s="71"/>
      <c r="G110" s="92">
        <f>$G$51</f>
        <v>1126</v>
      </c>
      <c r="H110" s="94">
        <f>$H$51</f>
        <v>1351.2</v>
      </c>
      <c r="I110" s="53">
        <f t="shared" si="4"/>
        <v>1351.2</v>
      </c>
      <c r="J110" s="93"/>
      <c r="K110" s="37" t="str">
        <f>$K$51</f>
        <v>mercado</v>
      </c>
    </row>
    <row r="111" spans="1:11" x14ac:dyDescent="0.25">
      <c r="A111" s="38" t="s">
        <v>721</v>
      </c>
      <c r="B111" s="44">
        <v>4804</v>
      </c>
      <c r="C111" s="45" t="s">
        <v>601</v>
      </c>
      <c r="D111" s="46" t="s">
        <v>563</v>
      </c>
      <c r="E111" s="38">
        <v>1</v>
      </c>
      <c r="F111" s="71"/>
      <c r="G111" s="92">
        <f>$G$52</f>
        <v>1833</v>
      </c>
      <c r="H111" s="94">
        <f>$H$52</f>
        <v>2199.6</v>
      </c>
      <c r="I111" s="53">
        <f t="shared" si="4"/>
        <v>2199.6</v>
      </c>
      <c r="J111" s="93"/>
      <c r="K111" s="37" t="str">
        <f>$K$52</f>
        <v>mercado</v>
      </c>
    </row>
    <row r="112" spans="1:11" x14ac:dyDescent="0.25">
      <c r="A112" s="38" t="s">
        <v>722</v>
      </c>
      <c r="B112" s="44">
        <v>2153</v>
      </c>
      <c r="C112" s="45" t="s">
        <v>603</v>
      </c>
      <c r="D112" s="46" t="s">
        <v>563</v>
      </c>
      <c r="E112" s="38">
        <v>2</v>
      </c>
      <c r="F112" s="71"/>
      <c r="G112" s="92">
        <f>$G$54</f>
        <v>7.54</v>
      </c>
      <c r="H112" s="94">
        <f>$H$54</f>
        <v>9.0500000000000007</v>
      </c>
      <c r="I112" s="53">
        <f t="shared" si="4"/>
        <v>18.100000000000001</v>
      </c>
      <c r="J112" s="93"/>
      <c r="K112" s="37">
        <f>$K$54</f>
        <v>7581</v>
      </c>
    </row>
    <row r="113" spans="1:11" x14ac:dyDescent="0.25">
      <c r="A113" s="38" t="s">
        <v>723</v>
      </c>
      <c r="B113" s="44">
        <v>2179</v>
      </c>
      <c r="C113" s="45" t="s">
        <v>628</v>
      </c>
      <c r="D113" s="46" t="s">
        <v>563</v>
      </c>
      <c r="E113" s="38">
        <v>1</v>
      </c>
      <c r="F113" s="71"/>
      <c r="G113" s="100">
        <v>19.989999999999998</v>
      </c>
      <c r="H113" s="53">
        <f t="shared" ref="H113" si="9">ROUND(($D$10/100+1)*G113,2)</f>
        <v>23.99</v>
      </c>
      <c r="I113" s="53">
        <f t="shared" si="4"/>
        <v>23.99</v>
      </c>
      <c r="J113" s="93"/>
      <c r="K113" s="37" t="s">
        <v>819</v>
      </c>
    </row>
    <row r="114" spans="1:11" x14ac:dyDescent="0.25">
      <c r="A114" s="38" t="s">
        <v>724</v>
      </c>
      <c r="B114" s="44">
        <v>4751</v>
      </c>
      <c r="C114" s="45" t="s">
        <v>604</v>
      </c>
      <c r="D114" s="46" t="s">
        <v>563</v>
      </c>
      <c r="E114" s="38">
        <v>2</v>
      </c>
      <c r="F114" s="71"/>
      <c r="G114" s="92">
        <f>$G$55</f>
        <v>42.06</v>
      </c>
      <c r="H114" s="97">
        <f>$H$55</f>
        <v>50.47</v>
      </c>
      <c r="I114" s="53">
        <f t="shared" si="4"/>
        <v>100.94</v>
      </c>
      <c r="J114" s="93"/>
      <c r="K114" s="37" t="str">
        <f>$K$55</f>
        <v>mercado</v>
      </c>
    </row>
    <row r="115" spans="1:11" x14ac:dyDescent="0.25">
      <c r="A115" s="38"/>
      <c r="B115" s="110" t="s">
        <v>4</v>
      </c>
      <c r="C115" s="110"/>
      <c r="D115" s="110"/>
      <c r="E115" s="110"/>
      <c r="G115" s="49"/>
      <c r="H115" s="97"/>
      <c r="I115" s="53">
        <f t="shared" si="4"/>
        <v>0</v>
      </c>
      <c r="J115" s="31"/>
      <c r="K115" s="37"/>
    </row>
    <row r="116" spans="1:11" x14ac:dyDescent="0.25">
      <c r="A116" s="38" t="s">
        <v>725</v>
      </c>
      <c r="B116" s="44">
        <v>1827</v>
      </c>
      <c r="C116" s="47" t="s">
        <v>567</v>
      </c>
      <c r="D116" s="46" t="s">
        <v>563</v>
      </c>
      <c r="E116" s="38">
        <v>4</v>
      </c>
      <c r="G116" s="81">
        <f>$G$20</f>
        <v>1.5</v>
      </c>
      <c r="H116" s="97">
        <f>$H$20</f>
        <v>1.8</v>
      </c>
      <c r="I116" s="53">
        <f t="shared" si="4"/>
        <v>7.2</v>
      </c>
      <c r="J116" s="31"/>
      <c r="K116" s="37">
        <f>$K$20</f>
        <v>379</v>
      </c>
    </row>
    <row r="117" spans="1:11" x14ac:dyDescent="0.25">
      <c r="A117" s="38" t="s">
        <v>726</v>
      </c>
      <c r="B117" s="44">
        <v>7501</v>
      </c>
      <c r="C117" s="47" t="s">
        <v>629</v>
      </c>
      <c r="D117" s="46" t="s">
        <v>563</v>
      </c>
      <c r="E117" s="38">
        <v>3</v>
      </c>
      <c r="G117" s="99">
        <v>25.43</v>
      </c>
      <c r="H117" s="53">
        <f t="shared" ref="H117:H118" si="10">ROUND(($D$10/100+1)*G117,2)</f>
        <v>30.52</v>
      </c>
      <c r="I117" s="53">
        <f t="shared" si="4"/>
        <v>91.56</v>
      </c>
      <c r="J117" s="31"/>
      <c r="K117" s="37">
        <v>39380</v>
      </c>
    </row>
    <row r="118" spans="1:11" x14ac:dyDescent="0.25">
      <c r="A118" s="38" t="s">
        <v>727</v>
      </c>
      <c r="B118" s="44">
        <v>20039</v>
      </c>
      <c r="C118" s="47" t="s">
        <v>630</v>
      </c>
      <c r="D118" s="46" t="s">
        <v>563</v>
      </c>
      <c r="E118" s="38">
        <v>3</v>
      </c>
      <c r="G118" s="99">
        <v>137.41</v>
      </c>
      <c r="H118" s="53">
        <f t="shared" si="10"/>
        <v>164.89</v>
      </c>
      <c r="I118" s="53">
        <f t="shared" si="4"/>
        <v>494.67</v>
      </c>
      <c r="J118" s="31"/>
      <c r="K118" s="37" t="s">
        <v>819</v>
      </c>
    </row>
    <row r="119" spans="1:11" x14ac:dyDescent="0.25">
      <c r="A119" s="38" t="s">
        <v>728</v>
      </c>
      <c r="B119" s="44"/>
      <c r="C119" s="47" t="s">
        <v>605</v>
      </c>
      <c r="D119" s="46" t="s">
        <v>569</v>
      </c>
      <c r="E119" s="38">
        <v>9</v>
      </c>
      <c r="G119" s="81">
        <f>$G$58</f>
        <v>2.34</v>
      </c>
      <c r="H119" s="53">
        <f>$H$58</f>
        <v>2.81</v>
      </c>
      <c r="I119" s="53">
        <f t="shared" si="4"/>
        <v>25.29</v>
      </c>
      <c r="J119" s="31"/>
      <c r="K119" s="37">
        <f>$K$58</f>
        <v>1022</v>
      </c>
    </row>
    <row r="120" spans="1:11" x14ac:dyDescent="0.25">
      <c r="A120" s="38" t="s">
        <v>729</v>
      </c>
      <c r="B120" s="44"/>
      <c r="C120" s="47" t="s">
        <v>606</v>
      </c>
      <c r="D120" s="46" t="s">
        <v>569</v>
      </c>
      <c r="E120" s="38">
        <v>9</v>
      </c>
      <c r="G120" s="81">
        <f>$G$59</f>
        <v>2.34</v>
      </c>
      <c r="H120" s="53">
        <f>$H$59</f>
        <v>2.81</v>
      </c>
      <c r="I120" s="53">
        <f t="shared" si="4"/>
        <v>25.29</v>
      </c>
      <c r="J120" s="31"/>
      <c r="K120" s="37">
        <f>$K$59</f>
        <v>1022</v>
      </c>
    </row>
    <row r="121" spans="1:11" x14ac:dyDescent="0.25">
      <c r="A121" s="38" t="s">
        <v>730</v>
      </c>
      <c r="B121" s="44">
        <v>2003</v>
      </c>
      <c r="C121" s="47" t="s">
        <v>631</v>
      </c>
      <c r="D121" s="46" t="s">
        <v>563</v>
      </c>
      <c r="E121" s="38">
        <v>2</v>
      </c>
      <c r="G121" s="99">
        <v>55.94</v>
      </c>
      <c r="H121" s="53">
        <f t="shared" ref="H121" si="11">ROUND(($D$10/100+1)*G121,2)</f>
        <v>67.13</v>
      </c>
      <c r="I121" s="53">
        <f t="shared" si="4"/>
        <v>134.26</v>
      </c>
      <c r="J121" s="31"/>
      <c r="K121" s="37" t="s">
        <v>819</v>
      </c>
    </row>
    <row r="122" spans="1:11" x14ac:dyDescent="0.25">
      <c r="A122" s="38" t="s">
        <v>731</v>
      </c>
      <c r="B122" s="44">
        <v>6386</v>
      </c>
      <c r="C122" s="47" t="s">
        <v>607</v>
      </c>
      <c r="D122" s="46" t="s">
        <v>563</v>
      </c>
      <c r="E122" s="38">
        <v>1</v>
      </c>
      <c r="G122" s="81">
        <f>$G$60</f>
        <v>8.73</v>
      </c>
      <c r="H122" s="53">
        <f>$H$60</f>
        <v>10.48</v>
      </c>
      <c r="I122" s="53">
        <f t="shared" si="4"/>
        <v>10.48</v>
      </c>
      <c r="J122" s="31"/>
      <c r="K122" s="37" t="str">
        <f>$K$60</f>
        <v>mercado</v>
      </c>
    </row>
    <row r="123" spans="1:11" x14ac:dyDescent="0.25">
      <c r="A123" s="38" t="s">
        <v>732</v>
      </c>
      <c r="B123" s="44">
        <v>6382</v>
      </c>
      <c r="C123" s="47" t="s">
        <v>579</v>
      </c>
      <c r="D123" s="46" t="s">
        <v>563</v>
      </c>
      <c r="E123" s="38">
        <v>3</v>
      </c>
      <c r="G123" s="81">
        <f>$G$30</f>
        <v>4.93</v>
      </c>
      <c r="H123" s="53">
        <f>$H$30</f>
        <v>5.92</v>
      </c>
      <c r="I123" s="53">
        <f t="shared" si="4"/>
        <v>17.760000000000002</v>
      </c>
      <c r="J123" s="31"/>
      <c r="K123" s="37" t="str">
        <f>$K$30</f>
        <v>mercado</v>
      </c>
    </row>
    <row r="124" spans="1:11" x14ac:dyDescent="0.25">
      <c r="A124" s="38" t="s">
        <v>733</v>
      </c>
      <c r="B124" s="44">
        <v>18530</v>
      </c>
      <c r="C124" s="47" t="s">
        <v>608</v>
      </c>
      <c r="D124" s="46" t="s">
        <v>563</v>
      </c>
      <c r="E124" s="38">
        <v>2</v>
      </c>
      <c r="G124" s="81">
        <f>$G$62</f>
        <v>6.77</v>
      </c>
      <c r="H124" s="53">
        <f>$H$62</f>
        <v>8.1199999999999992</v>
      </c>
      <c r="I124" s="53">
        <f t="shared" si="4"/>
        <v>16.239999999999998</v>
      </c>
      <c r="J124" s="31"/>
      <c r="K124" s="37" t="str">
        <f>$K$62</f>
        <v>mercado</v>
      </c>
    </row>
    <row r="125" spans="1:11" x14ac:dyDescent="0.25">
      <c r="A125" s="38" t="s">
        <v>734</v>
      </c>
      <c r="B125" s="44">
        <v>256</v>
      </c>
      <c r="C125" s="47" t="s">
        <v>589</v>
      </c>
      <c r="D125" s="46" t="s">
        <v>563</v>
      </c>
      <c r="E125" s="38">
        <v>1</v>
      </c>
      <c r="G125" s="92">
        <f>$G$40</f>
        <v>9.99</v>
      </c>
      <c r="H125" s="94">
        <f>$H$40</f>
        <v>11.99</v>
      </c>
      <c r="I125" s="53">
        <f t="shared" si="4"/>
        <v>11.99</v>
      </c>
      <c r="J125" s="93"/>
      <c r="K125" s="37">
        <f>$K$40</f>
        <v>20111</v>
      </c>
    </row>
    <row r="126" spans="1:11" x14ac:dyDescent="0.25">
      <c r="A126" s="38" t="s">
        <v>735</v>
      </c>
      <c r="B126" s="44">
        <v>26012</v>
      </c>
      <c r="C126" s="47" t="s">
        <v>632</v>
      </c>
      <c r="D126" s="46" t="s">
        <v>563</v>
      </c>
      <c r="E126" s="38">
        <v>3</v>
      </c>
      <c r="G126" s="99">
        <v>14.02</v>
      </c>
      <c r="H126" s="53">
        <f t="shared" ref="H126:H127" si="12">ROUND(($D$10/100+1)*G126,2)</f>
        <v>16.82</v>
      </c>
      <c r="I126" s="53">
        <f t="shared" si="4"/>
        <v>50.46</v>
      </c>
      <c r="J126" s="31"/>
      <c r="K126" s="37">
        <v>12214</v>
      </c>
    </row>
    <row r="127" spans="1:11" x14ac:dyDescent="0.25">
      <c r="A127" s="38" t="s">
        <v>736</v>
      </c>
      <c r="B127" s="44">
        <v>20042</v>
      </c>
      <c r="C127" s="47" t="s">
        <v>633</v>
      </c>
      <c r="D127" s="46" t="s">
        <v>563</v>
      </c>
      <c r="E127" s="38">
        <v>3</v>
      </c>
      <c r="G127" s="99">
        <v>132.91</v>
      </c>
      <c r="H127" s="53">
        <f t="shared" si="12"/>
        <v>159.49</v>
      </c>
      <c r="I127" s="53">
        <f t="shared" si="4"/>
        <v>478.47</v>
      </c>
      <c r="J127" s="31"/>
      <c r="K127" s="37" t="s">
        <v>819</v>
      </c>
    </row>
    <row r="128" spans="1:11" x14ac:dyDescent="0.25">
      <c r="A128" s="38" t="s">
        <v>737</v>
      </c>
      <c r="B128" s="44">
        <v>1798</v>
      </c>
      <c r="C128" s="47" t="s">
        <v>626</v>
      </c>
      <c r="D128" s="46" t="s">
        <v>563</v>
      </c>
      <c r="E128" s="38">
        <v>2</v>
      </c>
      <c r="G128" s="81">
        <f>$G$104</f>
        <v>7.48</v>
      </c>
      <c r="H128" s="53">
        <f>$H$104</f>
        <v>8.98</v>
      </c>
      <c r="I128" s="53">
        <f t="shared" si="4"/>
        <v>17.96</v>
      </c>
      <c r="J128" s="31"/>
      <c r="K128" s="37">
        <f>$K$104</f>
        <v>442</v>
      </c>
    </row>
    <row r="129" spans="1:11" x14ac:dyDescent="0.25">
      <c r="A129" s="38" t="s">
        <v>738</v>
      </c>
      <c r="B129" s="44">
        <v>1624</v>
      </c>
      <c r="C129" s="47" t="s">
        <v>597</v>
      </c>
      <c r="D129" s="46" t="s">
        <v>563</v>
      </c>
      <c r="E129" s="38">
        <v>2</v>
      </c>
      <c r="G129" s="92">
        <f>$G$48</f>
        <v>16.59</v>
      </c>
      <c r="H129" s="94">
        <f>$H$48</f>
        <v>19.91</v>
      </c>
      <c r="I129" s="53">
        <f t="shared" si="4"/>
        <v>39.82</v>
      </c>
      <c r="J129" s="93"/>
      <c r="K129" s="37">
        <f>$K$48</f>
        <v>432</v>
      </c>
    </row>
    <row r="130" spans="1:11" x14ac:dyDescent="0.25">
      <c r="A130" s="38" t="s">
        <v>739</v>
      </c>
      <c r="B130" s="44">
        <v>1625</v>
      </c>
      <c r="C130" s="47" t="s">
        <v>610</v>
      </c>
      <c r="D130" s="46" t="s">
        <v>563</v>
      </c>
      <c r="E130" s="38">
        <v>2</v>
      </c>
      <c r="G130" s="81">
        <f>$G$64</f>
        <v>19.059999999999999</v>
      </c>
      <c r="H130" s="53">
        <f>$H$64</f>
        <v>22.87</v>
      </c>
      <c r="I130" s="53">
        <f t="shared" si="4"/>
        <v>45.74</v>
      </c>
      <c r="J130" s="31"/>
      <c r="K130" s="37">
        <f>$K$64</f>
        <v>439</v>
      </c>
    </row>
    <row r="131" spans="1:11" x14ac:dyDescent="0.25">
      <c r="A131" s="38" t="s">
        <v>740</v>
      </c>
      <c r="B131" s="44">
        <v>16461</v>
      </c>
      <c r="C131" s="47" t="s">
        <v>634</v>
      </c>
      <c r="D131" s="46" t="s">
        <v>563</v>
      </c>
      <c r="E131" s="38">
        <v>3</v>
      </c>
      <c r="G131" s="100">
        <v>83.759999999999991</v>
      </c>
      <c r="H131" s="53">
        <f t="shared" ref="H131" si="13">ROUND(($D$10/100+1)*G131,2)</f>
        <v>100.51</v>
      </c>
      <c r="I131" s="53">
        <f t="shared" si="4"/>
        <v>301.52999999999997</v>
      </c>
      <c r="J131" s="93"/>
      <c r="K131" s="37" t="s">
        <v>819</v>
      </c>
    </row>
    <row r="132" spans="1:11" x14ac:dyDescent="0.25">
      <c r="A132" s="38" t="s">
        <v>741</v>
      </c>
      <c r="B132" s="44">
        <v>24446</v>
      </c>
      <c r="C132" s="47" t="s">
        <v>611</v>
      </c>
      <c r="D132" s="46" t="s">
        <v>563</v>
      </c>
      <c r="E132" s="38">
        <v>3</v>
      </c>
      <c r="G132" s="81">
        <f>$G$65</f>
        <v>44.46</v>
      </c>
      <c r="H132" s="53">
        <f>$H$65</f>
        <v>53.35</v>
      </c>
      <c r="I132" s="53">
        <f t="shared" si="4"/>
        <v>160.05000000000001</v>
      </c>
      <c r="J132" s="31"/>
      <c r="K132" s="37">
        <f>$K$65</f>
        <v>2510</v>
      </c>
    </row>
    <row r="133" spans="1:11" x14ac:dyDescent="0.25">
      <c r="A133" s="14"/>
      <c r="B133" s="6"/>
      <c r="C133" s="7" t="s">
        <v>54</v>
      </c>
      <c r="D133" s="8"/>
      <c r="E133" s="8"/>
      <c r="F133" s="8"/>
      <c r="G133" s="16"/>
      <c r="H133" s="17"/>
      <c r="I133" s="18">
        <f>SUM(I74:I132)</f>
        <v>13189.459999999995</v>
      </c>
      <c r="J133" s="32"/>
      <c r="K133" s="37"/>
    </row>
    <row r="134" spans="1:11" ht="8.1" customHeight="1" x14ac:dyDescent="0.25"/>
    <row r="135" spans="1:11" ht="15" customHeight="1" x14ac:dyDescent="0.25">
      <c r="A135" s="95" t="s">
        <v>550</v>
      </c>
      <c r="B135" s="39" t="s">
        <v>561</v>
      </c>
      <c r="C135" s="39"/>
      <c r="D135" s="39"/>
      <c r="E135" s="39"/>
      <c r="F135" s="42"/>
      <c r="G135" s="111" t="s">
        <v>50</v>
      </c>
      <c r="H135" s="112"/>
      <c r="I135" s="115" t="s">
        <v>53</v>
      </c>
      <c r="J135" s="29"/>
      <c r="K135" s="107" t="s">
        <v>14</v>
      </c>
    </row>
    <row r="136" spans="1:11" ht="15" customHeight="1" x14ac:dyDescent="0.25">
      <c r="A136" s="43"/>
      <c r="B136" s="39" t="s">
        <v>553</v>
      </c>
      <c r="C136" s="39"/>
      <c r="D136" s="39"/>
      <c r="E136" s="39"/>
      <c r="F136" s="42"/>
      <c r="G136" s="113" t="s">
        <v>52</v>
      </c>
      <c r="H136" s="113" t="s">
        <v>51</v>
      </c>
      <c r="I136" s="115"/>
      <c r="J136" s="29"/>
      <c r="K136" s="108"/>
    </row>
    <row r="137" spans="1:11" ht="15" customHeight="1" x14ac:dyDescent="0.25">
      <c r="A137" s="14"/>
      <c r="B137" s="15" t="s">
        <v>9</v>
      </c>
      <c r="C137" s="1" t="s">
        <v>0</v>
      </c>
      <c r="D137" s="1" t="s">
        <v>1</v>
      </c>
      <c r="E137" s="1" t="s">
        <v>2</v>
      </c>
      <c r="G137" s="114"/>
      <c r="H137" s="114"/>
      <c r="I137" s="115"/>
      <c r="J137" s="29"/>
      <c r="K137" s="109"/>
    </row>
    <row r="138" spans="1:11" ht="15" customHeight="1" x14ac:dyDescent="0.25">
      <c r="A138" s="14"/>
      <c r="B138" s="110" t="s">
        <v>3</v>
      </c>
      <c r="C138" s="110"/>
      <c r="D138" s="110"/>
      <c r="E138" s="110"/>
      <c r="G138" s="11"/>
      <c r="H138" s="50"/>
      <c r="I138" s="12"/>
      <c r="J138" s="30"/>
      <c r="K138" s="37"/>
    </row>
    <row r="139" spans="1:11" ht="15" customHeight="1" x14ac:dyDescent="0.25">
      <c r="A139" s="38" t="s">
        <v>556</v>
      </c>
      <c r="B139" s="44">
        <v>2271</v>
      </c>
      <c r="C139" s="45" t="s">
        <v>566</v>
      </c>
      <c r="D139" s="46" t="s">
        <v>563</v>
      </c>
      <c r="E139" s="38">
        <v>2</v>
      </c>
      <c r="F139" s="71"/>
      <c r="G139" s="92">
        <f>$G$19</f>
        <v>65.760000000000005</v>
      </c>
      <c r="H139" s="94">
        <f>$H$19</f>
        <v>78.91</v>
      </c>
      <c r="I139" s="53">
        <f t="shared" ref="I139:I161" si="14">ROUND(H139*E139,2)</f>
        <v>157.82</v>
      </c>
      <c r="J139" s="93"/>
      <c r="K139" s="37">
        <f>$K$19</f>
        <v>1092</v>
      </c>
    </row>
    <row r="140" spans="1:11" ht="15" customHeight="1" x14ac:dyDescent="0.25">
      <c r="A140" s="38" t="s">
        <v>742</v>
      </c>
      <c r="B140" s="44">
        <v>1827</v>
      </c>
      <c r="C140" s="45" t="s">
        <v>567</v>
      </c>
      <c r="D140" s="46" t="s">
        <v>563</v>
      </c>
      <c r="E140" s="38">
        <v>7</v>
      </c>
      <c r="F140" s="71"/>
      <c r="G140" s="81">
        <f>$G$20</f>
        <v>1.5</v>
      </c>
      <c r="H140" s="97">
        <f>$H$20</f>
        <v>1.8</v>
      </c>
      <c r="I140" s="53">
        <f t="shared" si="14"/>
        <v>12.6</v>
      </c>
      <c r="J140" s="31"/>
      <c r="K140" s="37">
        <f>$K$20</f>
        <v>379</v>
      </c>
    </row>
    <row r="141" spans="1:11" ht="15" customHeight="1" x14ac:dyDescent="0.25">
      <c r="A141" s="38" t="s">
        <v>743</v>
      </c>
      <c r="B141" s="44">
        <v>13600</v>
      </c>
      <c r="C141" s="45" t="s">
        <v>584</v>
      </c>
      <c r="D141" s="46" t="s">
        <v>563</v>
      </c>
      <c r="E141" s="38">
        <v>1</v>
      </c>
      <c r="F141" s="71"/>
      <c r="G141" s="92">
        <f>$G$35</f>
        <v>319.60000000000002</v>
      </c>
      <c r="H141" s="94">
        <f>$H$35</f>
        <v>383.52</v>
      </c>
      <c r="I141" s="53">
        <f t="shared" si="14"/>
        <v>383.52</v>
      </c>
      <c r="J141" s="93"/>
      <c r="K141" s="37" t="str">
        <f>$K$35</f>
        <v>mercado</v>
      </c>
    </row>
    <row r="142" spans="1:11" ht="15" customHeight="1" x14ac:dyDescent="0.25">
      <c r="A142" s="38" t="s">
        <v>744</v>
      </c>
      <c r="B142" s="44">
        <v>5264</v>
      </c>
      <c r="C142" s="45" t="s">
        <v>585</v>
      </c>
      <c r="D142" s="46" t="s">
        <v>573</v>
      </c>
      <c r="E142" s="38">
        <v>0.5</v>
      </c>
      <c r="F142" s="71"/>
      <c r="G142" s="92">
        <f>$G$36</f>
        <v>46.35</v>
      </c>
      <c r="H142" s="94">
        <f>$H$36</f>
        <v>55.62</v>
      </c>
      <c r="I142" s="53">
        <f t="shared" si="14"/>
        <v>27.81</v>
      </c>
      <c r="J142" s="93"/>
      <c r="K142" s="37" t="str">
        <f>$K$36</f>
        <v>mercado</v>
      </c>
    </row>
    <row r="143" spans="1:11" ht="15" customHeight="1" x14ac:dyDescent="0.25">
      <c r="A143" s="38" t="s">
        <v>745</v>
      </c>
      <c r="B143" s="44">
        <v>5627</v>
      </c>
      <c r="C143" s="45" t="s">
        <v>587</v>
      </c>
      <c r="D143" s="46" t="s">
        <v>573</v>
      </c>
      <c r="E143" s="38">
        <v>0.25</v>
      </c>
      <c r="F143" s="71"/>
      <c r="G143" s="92">
        <f>$G$38</f>
        <v>81.63</v>
      </c>
      <c r="H143" s="94">
        <f>$H$38</f>
        <v>97.96</v>
      </c>
      <c r="I143" s="53">
        <f t="shared" si="14"/>
        <v>24.49</v>
      </c>
      <c r="J143" s="93"/>
      <c r="K143" s="37">
        <f>$K$38</f>
        <v>407</v>
      </c>
    </row>
    <row r="144" spans="1:11" ht="15" customHeight="1" x14ac:dyDescent="0.25">
      <c r="A144" s="38" t="s">
        <v>746</v>
      </c>
      <c r="B144" s="44">
        <v>13692</v>
      </c>
      <c r="C144" s="45" t="s">
        <v>591</v>
      </c>
      <c r="D144" s="46" t="s">
        <v>563</v>
      </c>
      <c r="E144" s="38">
        <v>3</v>
      </c>
      <c r="F144" s="71"/>
      <c r="G144" s="92">
        <f>$G$42</f>
        <v>128.32</v>
      </c>
      <c r="H144" s="94">
        <f>$H$42</f>
        <v>153.97999999999999</v>
      </c>
      <c r="I144" s="53">
        <f t="shared" si="14"/>
        <v>461.94</v>
      </c>
      <c r="J144" s="93"/>
      <c r="K144" s="37">
        <f>$K$42</f>
        <v>3395</v>
      </c>
    </row>
    <row r="145" spans="1:11" ht="15" customHeight="1" x14ac:dyDescent="0.25">
      <c r="A145" s="38" t="s">
        <v>747</v>
      </c>
      <c r="B145" s="44">
        <v>5013</v>
      </c>
      <c r="C145" s="45" t="s">
        <v>592</v>
      </c>
      <c r="D145" s="46" t="s">
        <v>563</v>
      </c>
      <c r="E145" s="38">
        <v>4</v>
      </c>
      <c r="F145" s="71"/>
      <c r="G145" s="92">
        <f>$G$43</f>
        <v>6.1</v>
      </c>
      <c r="H145" s="94">
        <f>$H$43</f>
        <v>7.32</v>
      </c>
      <c r="I145" s="53">
        <f t="shared" si="14"/>
        <v>29.28</v>
      </c>
      <c r="J145" s="93"/>
      <c r="K145" s="37">
        <f>$K$43</f>
        <v>3398</v>
      </c>
    </row>
    <row r="146" spans="1:11" ht="15" customHeight="1" x14ac:dyDescent="0.25">
      <c r="A146" s="38" t="s">
        <v>748</v>
      </c>
      <c r="B146" s="44">
        <v>2181</v>
      </c>
      <c r="C146" s="45" t="s">
        <v>593</v>
      </c>
      <c r="D146" s="46" t="s">
        <v>563</v>
      </c>
      <c r="E146" s="38">
        <v>1</v>
      </c>
      <c r="F146" s="71"/>
      <c r="G146" s="92">
        <f>$G$44</f>
        <v>47.05</v>
      </c>
      <c r="H146" s="94">
        <f>$H$44</f>
        <v>56.46</v>
      </c>
      <c r="I146" s="53">
        <f t="shared" si="14"/>
        <v>56.46</v>
      </c>
      <c r="J146" s="93"/>
      <c r="K146" s="37" t="str">
        <f>$K$44</f>
        <v>mercado</v>
      </c>
    </row>
    <row r="147" spans="1:11" ht="15" customHeight="1" x14ac:dyDescent="0.25">
      <c r="A147" s="38" t="s">
        <v>749</v>
      </c>
      <c r="B147" s="44">
        <v>1666</v>
      </c>
      <c r="C147" s="45" t="s">
        <v>595</v>
      </c>
      <c r="D147" s="46" t="s">
        <v>563</v>
      </c>
      <c r="E147" s="38">
        <v>1</v>
      </c>
      <c r="F147" s="71"/>
      <c r="G147" s="92">
        <f>$G$46</f>
        <v>12.45</v>
      </c>
      <c r="H147" s="94">
        <f>$H$46</f>
        <v>14.94</v>
      </c>
      <c r="I147" s="53">
        <f t="shared" si="14"/>
        <v>14.94</v>
      </c>
      <c r="J147" s="93"/>
      <c r="K147" s="37">
        <f>$K$46</f>
        <v>441</v>
      </c>
    </row>
    <row r="148" spans="1:11" ht="15" customHeight="1" x14ac:dyDescent="0.25">
      <c r="A148" s="38" t="s">
        <v>750</v>
      </c>
      <c r="B148" s="44">
        <v>1670</v>
      </c>
      <c r="C148" s="45" t="s">
        <v>596</v>
      </c>
      <c r="D148" s="46" t="s">
        <v>563</v>
      </c>
      <c r="E148" s="38">
        <v>1</v>
      </c>
      <c r="F148" s="71"/>
      <c r="G148" s="92">
        <f>$G$47</f>
        <v>15.03</v>
      </c>
      <c r="H148" s="53">
        <f>$H$47</f>
        <v>18.04</v>
      </c>
      <c r="I148" s="53">
        <f t="shared" si="14"/>
        <v>18.04</v>
      </c>
      <c r="J148" s="93"/>
      <c r="K148" s="37">
        <f>$K$47</f>
        <v>431</v>
      </c>
    </row>
    <row r="149" spans="1:11" ht="15" customHeight="1" x14ac:dyDescent="0.25">
      <c r="A149" s="38" t="s">
        <v>751</v>
      </c>
      <c r="B149" s="44">
        <v>1624</v>
      </c>
      <c r="C149" s="45" t="s">
        <v>597</v>
      </c>
      <c r="D149" s="46" t="s">
        <v>563</v>
      </c>
      <c r="E149" s="38">
        <v>5</v>
      </c>
      <c r="F149" s="71"/>
      <c r="G149" s="92">
        <f>$G$48</f>
        <v>16.59</v>
      </c>
      <c r="H149" s="94">
        <f>$H$48</f>
        <v>19.91</v>
      </c>
      <c r="I149" s="53">
        <f t="shared" si="14"/>
        <v>99.55</v>
      </c>
      <c r="J149" s="93"/>
      <c r="K149" s="37">
        <f>$K$48</f>
        <v>432</v>
      </c>
    </row>
    <row r="150" spans="1:11" ht="15" customHeight="1" x14ac:dyDescent="0.25">
      <c r="A150" s="38" t="s">
        <v>752</v>
      </c>
      <c r="B150" s="44">
        <v>14183</v>
      </c>
      <c r="C150" s="45" t="s">
        <v>599</v>
      </c>
      <c r="D150" s="46" t="s">
        <v>563</v>
      </c>
      <c r="E150" s="38">
        <v>3</v>
      </c>
      <c r="F150" s="71"/>
      <c r="G150" s="92">
        <f>$G$50</f>
        <v>12.36</v>
      </c>
      <c r="H150" s="94">
        <f>$H$50</f>
        <v>14.83</v>
      </c>
      <c r="I150" s="53">
        <f t="shared" si="14"/>
        <v>44.49</v>
      </c>
      <c r="J150" s="93"/>
      <c r="K150" s="37" t="str">
        <f>$K$50</f>
        <v>mercado</v>
      </c>
    </row>
    <row r="151" spans="1:11" ht="15" customHeight="1" x14ac:dyDescent="0.25">
      <c r="A151" s="38" t="s">
        <v>753</v>
      </c>
      <c r="B151" s="44">
        <v>4807</v>
      </c>
      <c r="C151" s="45" t="s">
        <v>602</v>
      </c>
      <c r="D151" s="46" t="s">
        <v>563</v>
      </c>
      <c r="E151" s="38">
        <v>1</v>
      </c>
      <c r="F151" s="71"/>
      <c r="G151" s="92">
        <f>$G$53</f>
        <v>1498.5</v>
      </c>
      <c r="H151" s="94">
        <f>$H$53</f>
        <v>1798.2</v>
      </c>
      <c r="I151" s="53">
        <f t="shared" si="14"/>
        <v>1798.2</v>
      </c>
      <c r="J151" s="93"/>
      <c r="K151" s="37" t="str">
        <f>$K$53</f>
        <v>mercado</v>
      </c>
    </row>
    <row r="152" spans="1:11" ht="15" customHeight="1" x14ac:dyDescent="0.25">
      <c r="A152" s="38"/>
      <c r="B152" s="110" t="s">
        <v>4</v>
      </c>
      <c r="C152" s="110"/>
      <c r="D152" s="110"/>
      <c r="E152" s="110"/>
      <c r="G152" s="49"/>
      <c r="H152" s="53"/>
      <c r="I152" s="53">
        <f t="shared" si="14"/>
        <v>0</v>
      </c>
      <c r="J152" s="31"/>
      <c r="K152" s="37"/>
    </row>
    <row r="153" spans="1:11" ht="15" customHeight="1" x14ac:dyDescent="0.25">
      <c r="A153" s="38" t="s">
        <v>754</v>
      </c>
      <c r="B153" s="44">
        <v>1827</v>
      </c>
      <c r="C153" s="47" t="s">
        <v>567</v>
      </c>
      <c r="D153" s="46" t="s">
        <v>563</v>
      </c>
      <c r="E153" s="38">
        <v>2</v>
      </c>
      <c r="G153" s="81">
        <f>$G$20</f>
        <v>1.5</v>
      </c>
      <c r="H153" s="97">
        <f>$H$20</f>
        <v>1.8</v>
      </c>
      <c r="I153" s="53">
        <f t="shared" si="14"/>
        <v>3.6</v>
      </c>
      <c r="J153" s="31"/>
      <c r="K153" s="37">
        <f>$K$20</f>
        <v>379</v>
      </c>
    </row>
    <row r="154" spans="1:11" ht="15" customHeight="1" x14ac:dyDescent="0.25">
      <c r="A154" s="38" t="s">
        <v>755</v>
      </c>
      <c r="B154" s="44"/>
      <c r="C154" s="47" t="s">
        <v>605</v>
      </c>
      <c r="D154" s="46" t="s">
        <v>569</v>
      </c>
      <c r="E154" s="38">
        <v>5</v>
      </c>
      <c r="G154" s="81">
        <f>$G$58</f>
        <v>2.34</v>
      </c>
      <c r="H154" s="53">
        <f>$H$58</f>
        <v>2.81</v>
      </c>
      <c r="I154" s="53">
        <f t="shared" si="14"/>
        <v>14.05</v>
      </c>
      <c r="J154" s="31"/>
      <c r="K154" s="37">
        <f>$K$58</f>
        <v>1022</v>
      </c>
    </row>
    <row r="155" spans="1:11" ht="15" customHeight="1" x14ac:dyDescent="0.25">
      <c r="A155" s="38" t="s">
        <v>756</v>
      </c>
      <c r="B155" s="44"/>
      <c r="C155" s="47" t="s">
        <v>606</v>
      </c>
      <c r="D155" s="46" t="s">
        <v>569</v>
      </c>
      <c r="E155" s="38">
        <v>5</v>
      </c>
      <c r="G155" s="81">
        <f>$G$59</f>
        <v>2.34</v>
      </c>
      <c r="H155" s="53">
        <f>$H$59</f>
        <v>2.81</v>
      </c>
      <c r="I155" s="53">
        <f t="shared" si="14"/>
        <v>14.05</v>
      </c>
      <c r="J155" s="31"/>
      <c r="K155" s="37">
        <f>$K$59</f>
        <v>1022</v>
      </c>
    </row>
    <row r="156" spans="1:11" ht="15" customHeight="1" x14ac:dyDescent="0.25">
      <c r="A156" s="38" t="s">
        <v>757</v>
      </c>
      <c r="B156" s="44">
        <v>6382</v>
      </c>
      <c r="C156" s="47" t="s">
        <v>579</v>
      </c>
      <c r="D156" s="46" t="s">
        <v>563</v>
      </c>
      <c r="E156" s="38">
        <v>2</v>
      </c>
      <c r="G156" s="81">
        <f>$G$30</f>
        <v>4.93</v>
      </c>
      <c r="H156" s="53">
        <f>$H$30</f>
        <v>5.92</v>
      </c>
      <c r="I156" s="53">
        <f t="shared" si="14"/>
        <v>11.84</v>
      </c>
      <c r="J156" s="31"/>
      <c r="K156" s="37" t="str">
        <f>$K$30</f>
        <v>mercado</v>
      </c>
    </row>
    <row r="157" spans="1:11" ht="15" customHeight="1" x14ac:dyDescent="0.25">
      <c r="A157" s="38" t="s">
        <v>758</v>
      </c>
      <c r="B157" s="44">
        <v>17076</v>
      </c>
      <c r="C157" s="47" t="s">
        <v>609</v>
      </c>
      <c r="D157" s="46" t="s">
        <v>563</v>
      </c>
      <c r="E157" s="38">
        <v>1</v>
      </c>
      <c r="G157" s="81">
        <f>$G$63</f>
        <v>30.38</v>
      </c>
      <c r="H157" s="53">
        <f>$H$63</f>
        <v>36.46</v>
      </c>
      <c r="I157" s="53">
        <f t="shared" si="14"/>
        <v>36.46</v>
      </c>
      <c r="J157" s="31"/>
      <c r="K157" s="37">
        <f>$K$63</f>
        <v>12216</v>
      </c>
    </row>
    <row r="158" spans="1:11" ht="15" customHeight="1" x14ac:dyDescent="0.25">
      <c r="A158" s="38" t="s">
        <v>759</v>
      </c>
      <c r="B158" s="44">
        <v>1625</v>
      </c>
      <c r="C158" s="47" t="s">
        <v>610</v>
      </c>
      <c r="D158" s="46" t="s">
        <v>563</v>
      </c>
      <c r="E158" s="38">
        <v>2</v>
      </c>
      <c r="G158" s="81">
        <f>$G$64</f>
        <v>19.059999999999999</v>
      </c>
      <c r="H158" s="53">
        <f>$H$64</f>
        <v>22.87</v>
      </c>
      <c r="I158" s="53">
        <f t="shared" si="14"/>
        <v>45.74</v>
      </c>
      <c r="J158" s="31"/>
      <c r="K158" s="37">
        <f>$K$64</f>
        <v>439</v>
      </c>
    </row>
    <row r="159" spans="1:11" ht="15" customHeight="1" x14ac:dyDescent="0.25">
      <c r="A159" s="38" t="s">
        <v>760</v>
      </c>
      <c r="B159" s="44">
        <v>24446</v>
      </c>
      <c r="C159" s="47" t="s">
        <v>611</v>
      </c>
      <c r="D159" s="46" t="s">
        <v>563</v>
      </c>
      <c r="E159" s="38">
        <v>1</v>
      </c>
      <c r="G159" s="81">
        <f>$G$65</f>
        <v>44.46</v>
      </c>
      <c r="H159" s="53">
        <f>$H$65</f>
        <v>53.35</v>
      </c>
      <c r="I159" s="53">
        <f t="shared" si="14"/>
        <v>53.35</v>
      </c>
      <c r="J159" s="31"/>
      <c r="K159" s="37">
        <f>$K$65</f>
        <v>2510</v>
      </c>
    </row>
    <row r="160" spans="1:11" ht="30" customHeight="1" x14ac:dyDescent="0.25">
      <c r="A160" s="38" t="s">
        <v>761</v>
      </c>
      <c r="B160" s="84">
        <v>7486</v>
      </c>
      <c r="C160" s="85" t="s">
        <v>618</v>
      </c>
      <c r="D160" s="86" t="s">
        <v>563</v>
      </c>
      <c r="E160" s="11">
        <v>1</v>
      </c>
      <c r="F160" s="87"/>
      <c r="G160" s="91">
        <f>$G$66</f>
        <v>0</v>
      </c>
      <c r="H160" s="98">
        <f>$H$66</f>
        <v>0</v>
      </c>
      <c r="I160" s="53">
        <f t="shared" si="14"/>
        <v>0</v>
      </c>
      <c r="J160" s="82"/>
      <c r="K160" s="37">
        <f>$K$66</f>
        <v>0</v>
      </c>
    </row>
    <row r="161" spans="1:11" ht="30" customHeight="1" x14ac:dyDescent="0.25">
      <c r="A161" s="38" t="s">
        <v>762</v>
      </c>
      <c r="B161" s="84">
        <v>18439</v>
      </c>
      <c r="C161" s="85" t="s">
        <v>619</v>
      </c>
      <c r="D161" s="86" t="s">
        <v>563</v>
      </c>
      <c r="E161" s="11">
        <v>1</v>
      </c>
      <c r="F161" s="87"/>
      <c r="G161" s="91">
        <f>$G$67</f>
        <v>0</v>
      </c>
      <c r="H161" s="98">
        <f>$H$67</f>
        <v>0</v>
      </c>
      <c r="I161" s="53">
        <f t="shared" si="14"/>
        <v>0</v>
      </c>
      <c r="J161" s="82"/>
      <c r="K161" s="37">
        <f>$K$67</f>
        <v>0</v>
      </c>
    </row>
    <row r="162" spans="1:11" ht="15" customHeight="1" x14ac:dyDescent="0.25">
      <c r="A162" s="14"/>
      <c r="B162" s="6"/>
      <c r="C162" s="7" t="s">
        <v>54</v>
      </c>
      <c r="D162" s="8"/>
      <c r="E162" s="8"/>
      <c r="F162" s="8"/>
      <c r="G162" s="16"/>
      <c r="H162" s="17"/>
      <c r="I162" s="18">
        <f>SUM(I139:I161)</f>
        <v>3308.23</v>
      </c>
      <c r="J162" s="32"/>
      <c r="K162" s="37"/>
    </row>
    <row r="164" spans="1:11" x14ac:dyDescent="0.25">
      <c r="A164" s="14"/>
      <c r="B164" s="6"/>
      <c r="C164" s="7" t="s">
        <v>8</v>
      </c>
      <c r="D164" s="8"/>
      <c r="E164" s="8"/>
      <c r="F164" s="8"/>
      <c r="G164" s="16"/>
      <c r="H164" s="17"/>
      <c r="I164" s="18">
        <f>I162+I133+I68</f>
        <v>42218.719999999994</v>
      </c>
      <c r="J164" s="32"/>
      <c r="K164" s="55"/>
    </row>
    <row r="166" spans="1:11" x14ac:dyDescent="0.25">
      <c r="B166" s="34" t="s">
        <v>41</v>
      </c>
    </row>
    <row r="167" spans="1:11" x14ac:dyDescent="0.25">
      <c r="B167" s="34" t="s">
        <v>56</v>
      </c>
    </row>
    <row r="168" spans="1:11" x14ac:dyDescent="0.25">
      <c r="B168" s="123" t="s">
        <v>55</v>
      </c>
      <c r="C168" s="123"/>
      <c r="D168" s="123"/>
      <c r="E168" s="123"/>
      <c r="F168" s="123"/>
      <c r="G168" s="123"/>
      <c r="H168" s="123"/>
      <c r="I168" s="58"/>
    </row>
    <row r="169" spans="1:11" x14ac:dyDescent="0.25">
      <c r="B169" s="34" t="s">
        <v>49</v>
      </c>
    </row>
  </sheetData>
  <mergeCells count="27">
    <mergeCell ref="B56:E56"/>
    <mergeCell ref="B168:H168"/>
    <mergeCell ref="I70:I72"/>
    <mergeCell ref="K70:K72"/>
    <mergeCell ref="G71:G72"/>
    <mergeCell ref="H71:H72"/>
    <mergeCell ref="B73:E73"/>
    <mergeCell ref="G70:H70"/>
    <mergeCell ref="B115:E115"/>
    <mergeCell ref="B138:E138"/>
    <mergeCell ref="B152:E152"/>
    <mergeCell ref="G135:H135"/>
    <mergeCell ref="I135:I137"/>
    <mergeCell ref="K135:K137"/>
    <mergeCell ref="G136:G137"/>
    <mergeCell ref="H136:H137"/>
    <mergeCell ref="B5:E5"/>
    <mergeCell ref="K12:K14"/>
    <mergeCell ref="B15:E15"/>
    <mergeCell ref="G12:H12"/>
    <mergeCell ref="G13:G14"/>
    <mergeCell ref="H13:H14"/>
    <mergeCell ref="I12:I14"/>
    <mergeCell ref="B7:E7"/>
    <mergeCell ref="D9:E9"/>
    <mergeCell ref="B10:C10"/>
    <mergeCell ref="D10:E10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6"/>
  <sheetViews>
    <sheetView topLeftCell="A86" zoomScaleNormal="100" workbookViewId="0">
      <selection activeCell="D118" sqref="D118"/>
    </sheetView>
  </sheetViews>
  <sheetFormatPr defaultRowHeight="15" x14ac:dyDescent="0.2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51" customWidth="1"/>
    <col min="7" max="7" width="9.5703125" style="51" bestFit="1" customWidth="1"/>
    <col min="8" max="8" width="10.5703125" style="51" bestFit="1" customWidth="1"/>
    <col min="9" max="9" width="2.140625" style="34" customWidth="1"/>
    <col min="10" max="16384" width="9.140625" style="34"/>
  </cols>
  <sheetData>
    <row r="2" spans="2:8" ht="18.75" x14ac:dyDescent="0.3">
      <c r="B2" s="13" t="s">
        <v>544</v>
      </c>
    </row>
    <row r="3" spans="2:8" x14ac:dyDescent="0.25">
      <c r="B3" s="22" t="s">
        <v>557</v>
      </c>
    </row>
    <row r="4" spans="2:8" ht="12" customHeight="1" x14ac:dyDescent="0.25">
      <c r="B4" s="22"/>
    </row>
    <row r="5" spans="2:8" ht="18.75" x14ac:dyDescent="0.25">
      <c r="B5" s="124" t="s">
        <v>37</v>
      </c>
      <c r="C5" s="125"/>
      <c r="D5" s="126"/>
      <c r="E5" s="63"/>
      <c r="F5" s="63"/>
      <c r="G5" s="63"/>
      <c r="H5" s="63"/>
    </row>
    <row r="6" spans="2:8" ht="12" customHeight="1" x14ac:dyDescent="0.25">
      <c r="B6" s="22"/>
    </row>
    <row r="7" spans="2:8" ht="20.100000000000001" customHeight="1" x14ac:dyDescent="0.25">
      <c r="B7" s="116" t="s">
        <v>42</v>
      </c>
      <c r="C7" s="117"/>
      <c r="D7" s="118"/>
      <c r="E7" s="64"/>
      <c r="F7" s="64"/>
      <c r="G7" s="64"/>
      <c r="H7" s="64"/>
    </row>
    <row r="8" spans="2:8" ht="12" customHeight="1" x14ac:dyDescent="0.25">
      <c r="B8" s="22"/>
    </row>
    <row r="9" spans="2:8" ht="32.25" customHeight="1" x14ac:dyDescent="0.25">
      <c r="B9" s="22"/>
      <c r="D9" s="119" t="s">
        <v>39</v>
      </c>
      <c r="E9" s="120"/>
    </row>
    <row r="10" spans="2:8" ht="21" customHeight="1" x14ac:dyDescent="0.25">
      <c r="B10" s="121" t="s">
        <v>535</v>
      </c>
      <c r="C10" s="121"/>
      <c r="D10" s="122">
        <v>20</v>
      </c>
      <c r="E10" s="122"/>
    </row>
    <row r="11" spans="2:8" ht="19.5" customHeight="1" x14ac:dyDescent="0.25">
      <c r="B11" s="121" t="s">
        <v>536</v>
      </c>
      <c r="C11" s="121"/>
      <c r="D11" s="122">
        <v>20</v>
      </c>
      <c r="E11" s="122"/>
    </row>
    <row r="12" spans="2:8" ht="12" customHeight="1" x14ac:dyDescent="0.25">
      <c r="B12" s="22"/>
    </row>
    <row r="13" spans="2:8" ht="30" customHeight="1" x14ac:dyDescent="0.25">
      <c r="B13" s="22"/>
      <c r="D13" s="119" t="s">
        <v>40</v>
      </c>
      <c r="E13" s="120"/>
      <c r="F13" s="127" t="s">
        <v>43</v>
      </c>
      <c r="G13" s="127"/>
      <c r="H13" s="65"/>
    </row>
    <row r="14" spans="2:8" ht="20.100000000000001" customHeight="1" x14ac:dyDescent="0.25">
      <c r="B14" s="121" t="s">
        <v>537</v>
      </c>
      <c r="C14" s="121"/>
      <c r="D14" s="122">
        <v>82.15</v>
      </c>
      <c r="E14" s="122"/>
      <c r="F14" s="128">
        <f>ROUND(D14*(D10/100+1),2)</f>
        <v>98.58</v>
      </c>
      <c r="G14" s="128"/>
      <c r="H14" s="66"/>
    </row>
    <row r="15" spans="2:8" ht="20.100000000000001" customHeight="1" x14ac:dyDescent="0.25">
      <c r="B15" s="121" t="s">
        <v>538</v>
      </c>
      <c r="C15" s="121"/>
      <c r="D15" s="122">
        <v>380.38</v>
      </c>
      <c r="E15" s="122"/>
      <c r="F15" s="128">
        <f>ROUND(D15*(D11/100+1),2)</f>
        <v>456.46</v>
      </c>
      <c r="G15" s="128"/>
      <c r="H15" s="66"/>
    </row>
    <row r="16" spans="2:8" ht="12" customHeight="1" x14ac:dyDescent="0.25">
      <c r="B16" s="22"/>
      <c r="D16" s="34"/>
      <c r="E16" s="34"/>
    </row>
    <row r="17" spans="1:8" ht="12" customHeight="1" x14ac:dyDescent="0.25">
      <c r="B17" s="22"/>
    </row>
    <row r="18" spans="1:8" s="42" customFormat="1" ht="30" customHeight="1" x14ac:dyDescent="0.25">
      <c r="A18" s="40" t="s">
        <v>48</v>
      </c>
      <c r="B18" s="39" t="s">
        <v>558</v>
      </c>
      <c r="C18" s="39"/>
      <c r="D18" s="129" t="s">
        <v>531</v>
      </c>
      <c r="E18" s="129"/>
      <c r="F18" s="39"/>
      <c r="G18" s="130" t="s">
        <v>24</v>
      </c>
      <c r="H18" s="130"/>
    </row>
    <row r="19" spans="1:8" s="42" customFormat="1" ht="24.75" customHeight="1" x14ac:dyDescent="0.25">
      <c r="A19" s="43"/>
      <c r="B19" s="39" t="s">
        <v>559</v>
      </c>
      <c r="C19" s="39"/>
      <c r="D19" s="129"/>
      <c r="E19" s="129"/>
      <c r="F19" s="39"/>
      <c r="G19" s="130"/>
      <c r="H19" s="130"/>
    </row>
    <row r="20" spans="1:8" ht="30" customHeight="1" x14ac:dyDescent="0.25">
      <c r="A20" s="14"/>
      <c r="B20" s="15" t="s">
        <v>9</v>
      </c>
      <c r="C20" s="1" t="s">
        <v>0</v>
      </c>
      <c r="D20" s="72" t="s">
        <v>532</v>
      </c>
      <c r="E20" s="1" t="s">
        <v>533</v>
      </c>
      <c r="F20" s="1" t="s">
        <v>534</v>
      </c>
      <c r="G20" s="62" t="s">
        <v>15</v>
      </c>
      <c r="H20" s="62" t="s">
        <v>16</v>
      </c>
    </row>
    <row r="21" spans="1:8" x14ac:dyDescent="0.25">
      <c r="A21" s="38"/>
      <c r="B21" s="110" t="s">
        <v>549</v>
      </c>
      <c r="C21" s="110"/>
      <c r="D21" s="74"/>
      <c r="E21" s="75"/>
      <c r="F21" s="75"/>
      <c r="G21" s="75"/>
      <c r="H21" s="75"/>
    </row>
    <row r="22" spans="1:8" x14ac:dyDescent="0.25">
      <c r="A22" s="48" t="s">
        <v>763</v>
      </c>
      <c r="B22" s="26">
        <v>653549</v>
      </c>
      <c r="C22" s="27" t="s">
        <v>612</v>
      </c>
      <c r="D22" s="73"/>
      <c r="E22" s="73">
        <v>0.7</v>
      </c>
      <c r="F22" s="35">
        <v>2</v>
      </c>
      <c r="G22" s="73">
        <f>ROUND($F$15*E22,2)</f>
        <v>319.52</v>
      </c>
      <c r="H22" s="73">
        <f>ROUND(G22*F22,2)</f>
        <v>639.04</v>
      </c>
    </row>
    <row r="23" spans="1:8" x14ac:dyDescent="0.25">
      <c r="A23" s="48" t="s">
        <v>764</v>
      </c>
      <c r="B23" s="26">
        <v>642001</v>
      </c>
      <c r="C23" s="27" t="s">
        <v>354</v>
      </c>
      <c r="D23" s="73"/>
      <c r="E23" s="73">
        <v>1</v>
      </c>
      <c r="F23" s="35">
        <v>2</v>
      </c>
      <c r="G23" s="73">
        <f t="shared" ref="G23:G24" si="0">ROUND($F$15*E23,2)</f>
        <v>456.46</v>
      </c>
      <c r="H23" s="73">
        <f t="shared" ref="H23:H24" si="1">ROUND(G23*F23,2)</f>
        <v>912.92</v>
      </c>
    </row>
    <row r="24" spans="1:8" x14ac:dyDescent="0.25">
      <c r="A24" s="48" t="s">
        <v>765</v>
      </c>
      <c r="B24" s="26">
        <v>651461</v>
      </c>
      <c r="C24" s="27" t="s">
        <v>613</v>
      </c>
      <c r="D24" s="73"/>
      <c r="E24" s="103">
        <v>1.7000000000000001E-2</v>
      </c>
      <c r="F24" s="35">
        <v>20.2</v>
      </c>
      <c r="G24" s="73">
        <f t="shared" si="0"/>
        <v>7.76</v>
      </c>
      <c r="H24" s="73">
        <f t="shared" si="1"/>
        <v>156.75</v>
      </c>
    </row>
    <row r="25" spans="1:8" x14ac:dyDescent="0.25">
      <c r="A25" s="38"/>
      <c r="B25" s="110" t="s">
        <v>33</v>
      </c>
      <c r="C25" s="110"/>
      <c r="D25" s="74"/>
      <c r="E25" s="75"/>
      <c r="F25" s="75"/>
      <c r="G25" s="73"/>
      <c r="H25" s="75"/>
    </row>
    <row r="26" spans="1:8" x14ac:dyDescent="0.25">
      <c r="A26" s="48" t="s">
        <v>766</v>
      </c>
      <c r="B26" s="26">
        <v>300008</v>
      </c>
      <c r="C26" s="27" t="s">
        <v>17</v>
      </c>
      <c r="D26" s="73">
        <v>2</v>
      </c>
      <c r="E26" s="73"/>
      <c r="F26" s="35">
        <v>8</v>
      </c>
      <c r="G26" s="73">
        <f>ROUND($F$14*D26,2)</f>
        <v>197.16</v>
      </c>
      <c r="H26" s="73">
        <f>ROUND(G26*F26,2)</f>
        <v>1577.28</v>
      </c>
    </row>
    <row r="27" spans="1:8" x14ac:dyDescent="0.25">
      <c r="A27" s="48" t="s">
        <v>767</v>
      </c>
      <c r="B27" s="26">
        <v>300291</v>
      </c>
      <c r="C27" s="27" t="s">
        <v>18</v>
      </c>
      <c r="D27" s="73">
        <v>0.7</v>
      </c>
      <c r="E27" s="73"/>
      <c r="F27" s="35">
        <v>6</v>
      </c>
      <c r="G27" s="73">
        <f t="shared" ref="G27:G53" si="2">ROUND($F$14*D27,2)</f>
        <v>69.010000000000005</v>
      </c>
      <c r="H27" s="73">
        <f t="shared" ref="H27:H53" si="3">ROUND(G27*F27,2)</f>
        <v>414.06</v>
      </c>
    </row>
    <row r="28" spans="1:8" x14ac:dyDescent="0.25">
      <c r="A28" s="48" t="s">
        <v>768</v>
      </c>
      <c r="B28" s="26">
        <v>300025</v>
      </c>
      <c r="C28" s="27" t="s">
        <v>19</v>
      </c>
      <c r="D28" s="73">
        <v>2</v>
      </c>
      <c r="E28" s="73"/>
      <c r="F28" s="35">
        <v>2</v>
      </c>
      <c r="G28" s="73">
        <f t="shared" si="2"/>
        <v>197.16</v>
      </c>
      <c r="H28" s="73">
        <f t="shared" si="3"/>
        <v>394.32</v>
      </c>
    </row>
    <row r="29" spans="1:8" x14ac:dyDescent="0.25">
      <c r="A29" s="48" t="s">
        <v>769</v>
      </c>
      <c r="B29" s="26">
        <v>300107</v>
      </c>
      <c r="C29" s="27" t="s">
        <v>85</v>
      </c>
      <c r="D29" s="73">
        <v>0.48</v>
      </c>
      <c r="E29" s="73"/>
      <c r="F29" s="35">
        <v>4</v>
      </c>
      <c r="G29" s="73">
        <f t="shared" si="2"/>
        <v>47.32</v>
      </c>
      <c r="H29" s="73">
        <f t="shared" si="3"/>
        <v>189.28</v>
      </c>
    </row>
    <row r="30" spans="1:8" x14ac:dyDescent="0.25">
      <c r="A30" s="48" t="s">
        <v>770</v>
      </c>
      <c r="B30" s="26">
        <v>300321</v>
      </c>
      <c r="C30" s="27" t="s">
        <v>22</v>
      </c>
      <c r="D30" s="73">
        <v>0.3</v>
      </c>
      <c r="E30" s="73"/>
      <c r="F30" s="35">
        <v>8</v>
      </c>
      <c r="G30" s="73">
        <f t="shared" si="2"/>
        <v>29.57</v>
      </c>
      <c r="H30" s="73">
        <f t="shared" si="3"/>
        <v>236.56</v>
      </c>
    </row>
    <row r="31" spans="1:8" x14ac:dyDescent="0.25">
      <c r="A31" s="48" t="s">
        <v>771</v>
      </c>
      <c r="B31" s="26">
        <v>300319</v>
      </c>
      <c r="C31" s="27" t="s">
        <v>88</v>
      </c>
      <c r="D31" s="73">
        <v>0.2</v>
      </c>
      <c r="E31" s="73"/>
      <c r="F31" s="35">
        <v>12</v>
      </c>
      <c r="G31" s="73">
        <f t="shared" si="2"/>
        <v>19.72</v>
      </c>
      <c r="H31" s="73">
        <f t="shared" si="3"/>
        <v>236.64</v>
      </c>
    </row>
    <row r="32" spans="1:8" x14ac:dyDescent="0.25">
      <c r="A32" s="48" t="s">
        <v>772</v>
      </c>
      <c r="B32" s="26">
        <v>300042</v>
      </c>
      <c r="C32" s="27" t="s">
        <v>23</v>
      </c>
      <c r="D32" s="73">
        <v>10</v>
      </c>
      <c r="E32" s="73"/>
      <c r="F32" s="35">
        <v>1</v>
      </c>
      <c r="G32" s="73">
        <f t="shared" si="2"/>
        <v>985.8</v>
      </c>
      <c r="H32" s="73">
        <f t="shared" si="3"/>
        <v>985.8</v>
      </c>
    </row>
    <row r="33" spans="1:8" x14ac:dyDescent="0.25">
      <c r="A33" s="48" t="s">
        <v>773</v>
      </c>
      <c r="B33" s="26">
        <v>300178</v>
      </c>
      <c r="C33" s="27" t="s">
        <v>91</v>
      </c>
      <c r="D33" s="73">
        <v>1</v>
      </c>
      <c r="E33" s="73"/>
      <c r="F33" s="35">
        <v>4</v>
      </c>
      <c r="G33" s="73">
        <f t="shared" si="2"/>
        <v>98.58</v>
      </c>
      <c r="H33" s="73">
        <f t="shared" si="3"/>
        <v>394.32</v>
      </c>
    </row>
    <row r="34" spans="1:8" x14ac:dyDescent="0.25">
      <c r="A34" s="48" t="s">
        <v>774</v>
      </c>
      <c r="B34" s="26">
        <v>300141</v>
      </c>
      <c r="C34" s="27" t="s">
        <v>27</v>
      </c>
      <c r="D34" s="73">
        <v>4</v>
      </c>
      <c r="E34" s="73"/>
      <c r="F34" s="35">
        <v>1</v>
      </c>
      <c r="G34" s="73">
        <f t="shared" si="2"/>
        <v>394.32</v>
      </c>
      <c r="H34" s="73">
        <f t="shared" si="3"/>
        <v>394.32</v>
      </c>
    </row>
    <row r="35" spans="1:8" x14ac:dyDescent="0.25">
      <c r="A35" s="48" t="s">
        <v>775</v>
      </c>
      <c r="B35" s="26">
        <v>300155</v>
      </c>
      <c r="C35" s="27" t="s">
        <v>44</v>
      </c>
      <c r="D35" s="73">
        <v>1</v>
      </c>
      <c r="E35" s="73"/>
      <c r="F35" s="35">
        <v>4</v>
      </c>
      <c r="G35" s="73">
        <f t="shared" si="2"/>
        <v>98.58</v>
      </c>
      <c r="H35" s="73">
        <f t="shared" si="3"/>
        <v>394.32</v>
      </c>
    </row>
    <row r="36" spans="1:8" x14ac:dyDescent="0.25">
      <c r="A36" s="48" t="s">
        <v>776</v>
      </c>
      <c r="B36" s="26">
        <v>300177</v>
      </c>
      <c r="C36" s="27" t="s">
        <v>614</v>
      </c>
      <c r="D36" s="73">
        <v>0.38</v>
      </c>
      <c r="E36" s="73"/>
      <c r="F36" s="35">
        <v>2</v>
      </c>
      <c r="G36" s="73">
        <f t="shared" si="2"/>
        <v>37.46</v>
      </c>
      <c r="H36" s="73">
        <f t="shared" si="3"/>
        <v>74.92</v>
      </c>
    </row>
    <row r="37" spans="1:8" x14ac:dyDescent="0.25">
      <c r="A37" s="48" t="s">
        <v>777</v>
      </c>
      <c r="B37" s="26">
        <v>300406</v>
      </c>
      <c r="C37" s="27" t="s">
        <v>141</v>
      </c>
      <c r="D37" s="73">
        <v>55</v>
      </c>
      <c r="E37" s="73"/>
      <c r="F37" s="35">
        <v>0.19400000000000001</v>
      </c>
      <c r="G37" s="73">
        <f t="shared" si="2"/>
        <v>5421.9</v>
      </c>
      <c r="H37" s="73">
        <f t="shared" si="3"/>
        <v>1051.8499999999999</v>
      </c>
    </row>
    <row r="38" spans="1:8" x14ac:dyDescent="0.25">
      <c r="A38" s="48" t="s">
        <v>778</v>
      </c>
      <c r="B38" s="26">
        <v>300247</v>
      </c>
      <c r="C38" s="27" t="s">
        <v>149</v>
      </c>
      <c r="D38" s="73">
        <v>0.5</v>
      </c>
      <c r="E38" s="73"/>
      <c r="F38" s="35">
        <v>2</v>
      </c>
      <c r="G38" s="73">
        <f t="shared" si="2"/>
        <v>49.29</v>
      </c>
      <c r="H38" s="73">
        <f t="shared" si="3"/>
        <v>98.58</v>
      </c>
    </row>
    <row r="39" spans="1:8" x14ac:dyDescent="0.25">
      <c r="A39" s="48" t="s">
        <v>779</v>
      </c>
      <c r="B39" s="26">
        <v>650857</v>
      </c>
      <c r="C39" s="27" t="s">
        <v>615</v>
      </c>
      <c r="D39" s="73">
        <v>0.35</v>
      </c>
      <c r="E39" s="73"/>
      <c r="F39" s="35">
        <v>12</v>
      </c>
      <c r="G39" s="73">
        <f t="shared" si="2"/>
        <v>34.5</v>
      </c>
      <c r="H39" s="73">
        <f t="shared" si="3"/>
        <v>414</v>
      </c>
    </row>
    <row r="40" spans="1:8" x14ac:dyDescent="0.25">
      <c r="A40" s="48" t="s">
        <v>780</v>
      </c>
      <c r="B40" s="26">
        <v>300367</v>
      </c>
      <c r="C40" s="27" t="s">
        <v>156</v>
      </c>
      <c r="D40" s="73">
        <v>0.2</v>
      </c>
      <c r="E40" s="73"/>
      <c r="F40" s="35">
        <v>3</v>
      </c>
      <c r="G40" s="73">
        <f t="shared" si="2"/>
        <v>19.72</v>
      </c>
      <c r="H40" s="73">
        <f t="shared" si="3"/>
        <v>59.16</v>
      </c>
    </row>
    <row r="41" spans="1:8" x14ac:dyDescent="0.25">
      <c r="A41" s="48" t="s">
        <v>781</v>
      </c>
      <c r="B41" s="26">
        <v>300372</v>
      </c>
      <c r="C41" s="27" t="s">
        <v>616</v>
      </c>
      <c r="D41" s="73">
        <v>5</v>
      </c>
      <c r="E41" s="73"/>
      <c r="F41" s="35">
        <v>8</v>
      </c>
      <c r="G41" s="73">
        <f t="shared" si="2"/>
        <v>492.9</v>
      </c>
      <c r="H41" s="73">
        <f t="shared" si="3"/>
        <v>3943.2</v>
      </c>
    </row>
    <row r="42" spans="1:8" x14ac:dyDescent="0.25">
      <c r="A42" s="48" t="s">
        <v>782</v>
      </c>
      <c r="B42" s="26">
        <v>300489</v>
      </c>
      <c r="C42" s="27" t="s">
        <v>166</v>
      </c>
      <c r="D42" s="73">
        <v>2</v>
      </c>
      <c r="E42" s="73"/>
      <c r="F42" s="35">
        <v>2</v>
      </c>
      <c r="G42" s="73">
        <f t="shared" si="2"/>
        <v>197.16</v>
      </c>
      <c r="H42" s="73">
        <f t="shared" si="3"/>
        <v>394.32</v>
      </c>
    </row>
    <row r="43" spans="1:8" x14ac:dyDescent="0.25">
      <c r="A43" s="48" t="s">
        <v>783</v>
      </c>
      <c r="B43" s="26">
        <v>300582</v>
      </c>
      <c r="C43" s="27" t="s">
        <v>617</v>
      </c>
      <c r="D43" s="73">
        <v>15</v>
      </c>
      <c r="E43" s="73"/>
      <c r="F43" s="35">
        <v>0.14000000000000001</v>
      </c>
      <c r="G43" s="73">
        <f t="shared" si="2"/>
        <v>1478.7</v>
      </c>
      <c r="H43" s="73">
        <f t="shared" si="3"/>
        <v>207.02</v>
      </c>
    </row>
    <row r="44" spans="1:8" x14ac:dyDescent="0.25">
      <c r="A44" s="48" t="s">
        <v>784</v>
      </c>
      <c r="B44" s="26">
        <v>650855</v>
      </c>
      <c r="C44" s="27" t="s">
        <v>30</v>
      </c>
      <c r="D44" s="73">
        <v>0.2</v>
      </c>
      <c r="E44" s="73"/>
      <c r="F44" s="35">
        <v>1</v>
      </c>
      <c r="G44" s="73">
        <f t="shared" si="2"/>
        <v>19.72</v>
      </c>
      <c r="H44" s="73">
        <f t="shared" si="3"/>
        <v>19.72</v>
      </c>
    </row>
    <row r="45" spans="1:8" x14ac:dyDescent="0.25">
      <c r="A45" s="48" t="s">
        <v>785</v>
      </c>
      <c r="B45" s="26">
        <v>300741</v>
      </c>
      <c r="C45" s="27" t="s">
        <v>177</v>
      </c>
      <c r="D45" s="73">
        <v>0.8</v>
      </c>
      <c r="E45" s="73"/>
      <c r="F45" s="35">
        <v>2</v>
      </c>
      <c r="G45" s="73">
        <f t="shared" si="2"/>
        <v>78.86</v>
      </c>
      <c r="H45" s="73">
        <f t="shared" si="3"/>
        <v>157.72</v>
      </c>
    </row>
    <row r="46" spans="1:8" x14ac:dyDescent="0.25">
      <c r="A46" s="38"/>
      <c r="B46" s="110" t="s">
        <v>34</v>
      </c>
      <c r="C46" s="110"/>
      <c r="D46" s="74"/>
      <c r="E46" s="73"/>
      <c r="F46" s="75"/>
      <c r="G46" s="73"/>
      <c r="H46" s="73"/>
    </row>
    <row r="47" spans="1:8" x14ac:dyDescent="0.25">
      <c r="A47" s="38" t="s">
        <v>786</v>
      </c>
      <c r="B47" s="88">
        <v>300595</v>
      </c>
      <c r="C47" s="89" t="s">
        <v>18</v>
      </c>
      <c r="D47" s="94">
        <v>0.28000000000000003</v>
      </c>
      <c r="E47" s="73"/>
      <c r="F47" s="90">
        <v>5</v>
      </c>
      <c r="G47" s="73">
        <f t="shared" si="2"/>
        <v>27.6</v>
      </c>
      <c r="H47" s="73">
        <f t="shared" si="3"/>
        <v>138</v>
      </c>
    </row>
    <row r="48" spans="1:8" x14ac:dyDescent="0.25">
      <c r="A48" s="38" t="s">
        <v>787</v>
      </c>
      <c r="B48" s="88">
        <v>300658</v>
      </c>
      <c r="C48" s="89" t="s">
        <v>616</v>
      </c>
      <c r="D48" s="94">
        <v>2</v>
      </c>
      <c r="E48" s="73"/>
      <c r="F48" s="90">
        <v>4</v>
      </c>
      <c r="G48" s="73">
        <f t="shared" si="2"/>
        <v>197.16</v>
      </c>
      <c r="H48" s="73">
        <f t="shared" si="3"/>
        <v>788.64</v>
      </c>
    </row>
    <row r="49" spans="1:10" x14ac:dyDescent="0.25">
      <c r="A49" s="38" t="s">
        <v>788</v>
      </c>
      <c r="B49" s="88">
        <v>300609</v>
      </c>
      <c r="C49" s="89" t="s">
        <v>64</v>
      </c>
      <c r="D49" s="94">
        <v>14.4</v>
      </c>
      <c r="E49" s="73"/>
      <c r="F49" s="90">
        <v>0.379</v>
      </c>
      <c r="G49" s="73">
        <f t="shared" si="2"/>
        <v>1419.55</v>
      </c>
      <c r="H49" s="73">
        <f t="shared" si="3"/>
        <v>538.01</v>
      </c>
    </row>
    <row r="50" spans="1:10" x14ac:dyDescent="0.25">
      <c r="A50" s="38"/>
      <c r="B50" s="110" t="s">
        <v>35</v>
      </c>
      <c r="C50" s="110"/>
      <c r="D50" s="94"/>
      <c r="E50" s="73"/>
      <c r="F50" s="90"/>
      <c r="G50" s="73"/>
      <c r="H50" s="73"/>
    </row>
    <row r="51" spans="1:10" x14ac:dyDescent="0.25">
      <c r="A51" s="38" t="s">
        <v>789</v>
      </c>
      <c r="B51" s="88">
        <v>300359</v>
      </c>
      <c r="C51" s="89" t="s">
        <v>31</v>
      </c>
      <c r="D51" s="94">
        <v>1.5</v>
      </c>
      <c r="E51" s="73"/>
      <c r="F51" s="90">
        <v>8</v>
      </c>
      <c r="G51" s="73">
        <f t="shared" si="2"/>
        <v>147.87</v>
      </c>
      <c r="H51" s="73">
        <f t="shared" si="3"/>
        <v>1182.96</v>
      </c>
    </row>
    <row r="52" spans="1:10" x14ac:dyDescent="0.25">
      <c r="A52" s="38"/>
      <c r="B52" s="110" t="s">
        <v>36</v>
      </c>
      <c r="C52" s="110"/>
      <c r="D52" s="94"/>
      <c r="E52" s="73"/>
      <c r="F52" s="90"/>
      <c r="G52" s="73"/>
      <c r="H52" s="73"/>
    </row>
    <row r="53" spans="1:10" x14ac:dyDescent="0.25">
      <c r="A53" s="38" t="s">
        <v>790</v>
      </c>
      <c r="B53" s="88">
        <v>300646</v>
      </c>
      <c r="C53" s="89" t="s">
        <v>32</v>
      </c>
      <c r="D53" s="94">
        <v>0.6</v>
      </c>
      <c r="E53" s="73"/>
      <c r="F53" s="90">
        <v>4</v>
      </c>
      <c r="G53" s="73">
        <f t="shared" si="2"/>
        <v>59.15</v>
      </c>
      <c r="H53" s="73">
        <f t="shared" si="3"/>
        <v>236.6</v>
      </c>
    </row>
    <row r="54" spans="1:10" x14ac:dyDescent="0.25">
      <c r="A54" s="14"/>
      <c r="B54" s="6"/>
      <c r="C54" s="7" t="s">
        <v>54</v>
      </c>
      <c r="D54" s="8"/>
      <c r="E54" s="8"/>
      <c r="F54" s="8"/>
      <c r="G54" s="8"/>
      <c r="H54" s="10">
        <f>SUM(H22:H53)</f>
        <v>16230.31</v>
      </c>
    </row>
    <row r="56" spans="1:10" ht="30" customHeight="1" x14ac:dyDescent="0.25">
      <c r="A56" s="78" t="s">
        <v>547</v>
      </c>
      <c r="B56" s="39" t="s">
        <v>560</v>
      </c>
      <c r="C56" s="39"/>
      <c r="D56" s="129" t="s">
        <v>531</v>
      </c>
      <c r="E56" s="129"/>
      <c r="F56" s="39"/>
      <c r="G56" s="130" t="s">
        <v>24</v>
      </c>
      <c r="H56" s="130"/>
      <c r="I56" s="42"/>
      <c r="J56" s="42"/>
    </row>
    <row r="57" spans="1:10" ht="24.75" customHeight="1" x14ac:dyDescent="0.25">
      <c r="A57" s="43"/>
      <c r="B57" s="39" t="s">
        <v>559</v>
      </c>
      <c r="C57" s="39"/>
      <c r="D57" s="129"/>
      <c r="E57" s="129"/>
      <c r="F57" s="39"/>
      <c r="G57" s="130"/>
      <c r="H57" s="130"/>
      <c r="I57" s="42"/>
      <c r="J57" s="42"/>
    </row>
    <row r="58" spans="1:10" ht="30" x14ac:dyDescent="0.25">
      <c r="A58" s="14"/>
      <c r="B58" s="15" t="s">
        <v>9</v>
      </c>
      <c r="C58" s="1" t="s">
        <v>0</v>
      </c>
      <c r="D58" s="72" t="s">
        <v>532</v>
      </c>
      <c r="E58" s="1" t="s">
        <v>533</v>
      </c>
      <c r="F58" s="1" t="s">
        <v>534</v>
      </c>
      <c r="G58" s="79" t="s">
        <v>15</v>
      </c>
      <c r="H58" s="79" t="s">
        <v>16</v>
      </c>
    </row>
    <row r="59" spans="1:10" x14ac:dyDescent="0.25">
      <c r="A59" s="38"/>
      <c r="B59" s="110" t="s">
        <v>549</v>
      </c>
      <c r="C59" s="110"/>
      <c r="D59" s="74"/>
      <c r="E59" s="75"/>
      <c r="F59" s="75"/>
      <c r="G59" s="75"/>
      <c r="H59" s="75"/>
    </row>
    <row r="60" spans="1:10" x14ac:dyDescent="0.25">
      <c r="A60" s="48" t="s">
        <v>791</v>
      </c>
      <c r="B60" s="26">
        <v>653549</v>
      </c>
      <c r="C60" s="27" t="s">
        <v>612</v>
      </c>
      <c r="D60" s="73"/>
      <c r="E60" s="73">
        <v>0.7</v>
      </c>
      <c r="F60" s="35">
        <v>1</v>
      </c>
      <c r="G60" s="73">
        <f>ROUND($F$15*E60,2)</f>
        <v>319.52</v>
      </c>
      <c r="H60" s="73">
        <f>ROUND(G60*F60,2)</f>
        <v>319.52</v>
      </c>
    </row>
    <row r="61" spans="1:10" x14ac:dyDescent="0.25">
      <c r="A61" s="48" t="s">
        <v>792</v>
      </c>
      <c r="B61" s="26">
        <v>642001</v>
      </c>
      <c r="C61" s="27" t="s">
        <v>354</v>
      </c>
      <c r="D61" s="73"/>
      <c r="E61" s="73">
        <v>1</v>
      </c>
      <c r="F61" s="35">
        <v>1</v>
      </c>
      <c r="G61" s="73">
        <f t="shared" ref="G61:G62" si="4">ROUND($F$15*E61,2)</f>
        <v>456.46</v>
      </c>
      <c r="H61" s="73">
        <f t="shared" ref="H61:H62" si="5">ROUND(G61*F61,2)</f>
        <v>456.46</v>
      </c>
    </row>
    <row r="62" spans="1:10" x14ac:dyDescent="0.25">
      <c r="A62" s="48" t="s">
        <v>793</v>
      </c>
      <c r="B62" s="26">
        <v>651461</v>
      </c>
      <c r="C62" s="27" t="s">
        <v>613</v>
      </c>
      <c r="D62" s="73"/>
      <c r="E62" s="103">
        <v>1.7000000000000001E-2</v>
      </c>
      <c r="F62" s="35">
        <v>28.6</v>
      </c>
      <c r="G62" s="73">
        <f t="shared" si="4"/>
        <v>7.76</v>
      </c>
      <c r="H62" s="73">
        <f t="shared" si="5"/>
        <v>221.94</v>
      </c>
    </row>
    <row r="63" spans="1:10" x14ac:dyDescent="0.25">
      <c r="A63" s="38"/>
      <c r="B63" s="110" t="s">
        <v>33</v>
      </c>
      <c r="C63" s="110"/>
      <c r="D63" s="74"/>
      <c r="E63" s="75"/>
      <c r="F63" s="75"/>
      <c r="G63" s="75"/>
      <c r="H63" s="75"/>
    </row>
    <row r="64" spans="1:10" x14ac:dyDescent="0.25">
      <c r="A64" s="48" t="s">
        <v>794</v>
      </c>
      <c r="B64" s="26">
        <v>300008</v>
      </c>
      <c r="C64" s="27" t="s">
        <v>17</v>
      </c>
      <c r="D64" s="73">
        <v>2</v>
      </c>
      <c r="E64" s="73"/>
      <c r="F64" s="35">
        <v>3</v>
      </c>
      <c r="G64" s="73">
        <f>ROUND($F$14*D64,2)</f>
        <v>197.16</v>
      </c>
      <c r="H64" s="73">
        <f>ROUND(G64*F64,2)</f>
        <v>591.48</v>
      </c>
    </row>
    <row r="65" spans="1:8" x14ac:dyDescent="0.25">
      <c r="A65" s="48" t="s">
        <v>795</v>
      </c>
      <c r="B65" s="26">
        <v>300291</v>
      </c>
      <c r="C65" s="27" t="s">
        <v>18</v>
      </c>
      <c r="D65" s="73">
        <v>0.7</v>
      </c>
      <c r="E65" s="73"/>
      <c r="F65" s="35">
        <v>4</v>
      </c>
      <c r="G65" s="73">
        <f t="shared" ref="G65:G80" si="6">ROUND($F$14*D65,2)</f>
        <v>69.010000000000005</v>
      </c>
      <c r="H65" s="73">
        <f t="shared" ref="H65:H80" si="7">ROUND(G65*F65,2)</f>
        <v>276.04000000000002</v>
      </c>
    </row>
    <row r="66" spans="1:8" x14ac:dyDescent="0.25">
      <c r="A66" s="48" t="s">
        <v>796</v>
      </c>
      <c r="B66" s="26">
        <v>300025</v>
      </c>
      <c r="C66" s="27" t="s">
        <v>19</v>
      </c>
      <c r="D66" s="73">
        <v>2</v>
      </c>
      <c r="E66" s="73"/>
      <c r="F66" s="35">
        <v>1</v>
      </c>
      <c r="G66" s="73">
        <f t="shared" si="6"/>
        <v>197.16</v>
      </c>
      <c r="H66" s="73">
        <f t="shared" si="7"/>
        <v>197.16</v>
      </c>
    </row>
    <row r="67" spans="1:8" x14ac:dyDescent="0.25">
      <c r="A67" s="48" t="s">
        <v>797</v>
      </c>
      <c r="B67" s="26">
        <v>300321</v>
      </c>
      <c r="C67" s="27" t="s">
        <v>22</v>
      </c>
      <c r="D67" s="73">
        <v>0.3</v>
      </c>
      <c r="E67" s="73"/>
      <c r="F67" s="35">
        <v>5</v>
      </c>
      <c r="G67" s="73">
        <f t="shared" si="6"/>
        <v>29.57</v>
      </c>
      <c r="H67" s="73">
        <f t="shared" si="7"/>
        <v>147.85</v>
      </c>
    </row>
    <row r="68" spans="1:8" x14ac:dyDescent="0.25">
      <c r="A68" s="48" t="s">
        <v>798</v>
      </c>
      <c r="B68" s="26">
        <v>300319</v>
      </c>
      <c r="C68" s="27" t="s">
        <v>88</v>
      </c>
      <c r="D68" s="73">
        <v>0.2</v>
      </c>
      <c r="E68" s="73"/>
      <c r="F68" s="35">
        <v>3</v>
      </c>
      <c r="G68" s="73">
        <f t="shared" si="6"/>
        <v>19.72</v>
      </c>
      <c r="H68" s="73">
        <f t="shared" si="7"/>
        <v>59.16</v>
      </c>
    </row>
    <row r="69" spans="1:8" x14ac:dyDescent="0.25">
      <c r="A69" s="48" t="s">
        <v>799</v>
      </c>
      <c r="B69" s="26">
        <v>300042</v>
      </c>
      <c r="C69" s="27" t="s">
        <v>23</v>
      </c>
      <c r="D69" s="73">
        <v>10</v>
      </c>
      <c r="E69" s="73"/>
      <c r="F69" s="35">
        <v>1</v>
      </c>
      <c r="G69" s="73">
        <f t="shared" si="6"/>
        <v>985.8</v>
      </c>
      <c r="H69" s="73">
        <f t="shared" si="7"/>
        <v>985.8</v>
      </c>
    </row>
    <row r="70" spans="1:8" x14ac:dyDescent="0.25">
      <c r="A70" s="48" t="s">
        <v>800</v>
      </c>
      <c r="B70" s="26">
        <v>300178</v>
      </c>
      <c r="C70" s="27" t="s">
        <v>91</v>
      </c>
      <c r="D70" s="73">
        <v>1</v>
      </c>
      <c r="E70" s="73"/>
      <c r="F70" s="35">
        <v>1</v>
      </c>
      <c r="G70" s="73">
        <f t="shared" si="6"/>
        <v>98.58</v>
      </c>
      <c r="H70" s="73">
        <f t="shared" si="7"/>
        <v>98.58</v>
      </c>
    </row>
    <row r="71" spans="1:8" x14ac:dyDescent="0.25">
      <c r="A71" s="48" t="s">
        <v>801</v>
      </c>
      <c r="B71" s="26">
        <v>300141</v>
      </c>
      <c r="C71" s="27" t="s">
        <v>27</v>
      </c>
      <c r="D71" s="73">
        <v>4</v>
      </c>
      <c r="E71" s="73"/>
      <c r="F71" s="35">
        <v>1</v>
      </c>
      <c r="G71" s="73">
        <f t="shared" si="6"/>
        <v>394.32</v>
      </c>
      <c r="H71" s="73">
        <f t="shared" si="7"/>
        <v>394.32</v>
      </c>
    </row>
    <row r="72" spans="1:8" x14ac:dyDescent="0.25">
      <c r="A72" s="48" t="s">
        <v>802</v>
      </c>
      <c r="B72" s="26">
        <v>300177</v>
      </c>
      <c r="C72" s="27" t="s">
        <v>614</v>
      </c>
      <c r="D72" s="73">
        <v>0.38</v>
      </c>
      <c r="E72" s="73"/>
      <c r="F72" s="35">
        <v>1</v>
      </c>
      <c r="G72" s="73">
        <f t="shared" si="6"/>
        <v>37.46</v>
      </c>
      <c r="H72" s="73">
        <f t="shared" si="7"/>
        <v>37.46</v>
      </c>
    </row>
    <row r="73" spans="1:8" x14ac:dyDescent="0.25">
      <c r="A73" s="48" t="s">
        <v>803</v>
      </c>
      <c r="B73" s="26">
        <v>300406</v>
      </c>
      <c r="C73" s="27" t="s">
        <v>141</v>
      </c>
      <c r="D73" s="73">
        <v>55</v>
      </c>
      <c r="E73" s="73"/>
      <c r="F73" s="35">
        <v>7.6999999999999999E-2</v>
      </c>
      <c r="G73" s="73">
        <f t="shared" si="6"/>
        <v>5421.9</v>
      </c>
      <c r="H73" s="73">
        <f t="shared" si="7"/>
        <v>417.49</v>
      </c>
    </row>
    <row r="74" spans="1:8" x14ac:dyDescent="0.25">
      <c r="A74" s="48" t="s">
        <v>804</v>
      </c>
      <c r="B74" s="26">
        <v>300247</v>
      </c>
      <c r="C74" s="27" t="s">
        <v>149</v>
      </c>
      <c r="D74" s="73">
        <v>0.5</v>
      </c>
      <c r="E74" s="73"/>
      <c r="F74" s="35">
        <v>2</v>
      </c>
      <c r="G74" s="73">
        <f t="shared" si="6"/>
        <v>49.29</v>
      </c>
      <c r="H74" s="73">
        <f t="shared" si="7"/>
        <v>98.58</v>
      </c>
    </row>
    <row r="75" spans="1:8" x14ac:dyDescent="0.25">
      <c r="A75" s="48" t="s">
        <v>805</v>
      </c>
      <c r="B75" s="26">
        <v>650857</v>
      </c>
      <c r="C75" s="27" t="s">
        <v>615</v>
      </c>
      <c r="D75" s="73">
        <v>0.35</v>
      </c>
      <c r="E75" s="73"/>
      <c r="F75" s="35">
        <v>6</v>
      </c>
      <c r="G75" s="73">
        <f t="shared" si="6"/>
        <v>34.5</v>
      </c>
      <c r="H75" s="73">
        <f t="shared" si="7"/>
        <v>207</v>
      </c>
    </row>
    <row r="76" spans="1:8" x14ac:dyDescent="0.25">
      <c r="A76" s="48" t="s">
        <v>806</v>
      </c>
      <c r="B76" s="26">
        <v>300367</v>
      </c>
      <c r="C76" s="27" t="s">
        <v>156</v>
      </c>
      <c r="D76" s="73">
        <v>0.2</v>
      </c>
      <c r="E76" s="73"/>
      <c r="F76" s="35">
        <v>3</v>
      </c>
      <c r="G76" s="73">
        <f t="shared" si="6"/>
        <v>19.72</v>
      </c>
      <c r="H76" s="73">
        <f t="shared" si="7"/>
        <v>59.16</v>
      </c>
    </row>
    <row r="77" spans="1:8" x14ac:dyDescent="0.25">
      <c r="A77" s="48" t="s">
        <v>807</v>
      </c>
      <c r="B77" s="26">
        <v>300372</v>
      </c>
      <c r="C77" s="27" t="s">
        <v>616</v>
      </c>
      <c r="D77" s="73">
        <v>5</v>
      </c>
      <c r="E77" s="73"/>
      <c r="F77" s="35">
        <v>3</v>
      </c>
      <c r="G77" s="73">
        <f t="shared" si="6"/>
        <v>492.9</v>
      </c>
      <c r="H77" s="73">
        <f t="shared" si="7"/>
        <v>1478.7</v>
      </c>
    </row>
    <row r="78" spans="1:8" x14ac:dyDescent="0.25">
      <c r="A78" s="48" t="s">
        <v>808</v>
      </c>
      <c r="B78" s="26">
        <v>300489</v>
      </c>
      <c r="C78" s="27" t="s">
        <v>166</v>
      </c>
      <c r="D78" s="73">
        <v>2</v>
      </c>
      <c r="E78" s="73"/>
      <c r="F78" s="35">
        <v>1</v>
      </c>
      <c r="G78" s="73">
        <f t="shared" si="6"/>
        <v>197.16</v>
      </c>
      <c r="H78" s="73">
        <f t="shared" si="7"/>
        <v>197.16</v>
      </c>
    </row>
    <row r="79" spans="1:8" x14ac:dyDescent="0.25">
      <c r="A79" s="38"/>
      <c r="B79" s="110" t="s">
        <v>35</v>
      </c>
      <c r="C79" s="110"/>
      <c r="D79" s="74"/>
      <c r="E79" s="73"/>
      <c r="F79" s="83"/>
      <c r="G79" s="73"/>
      <c r="H79" s="73"/>
    </row>
    <row r="80" spans="1:8" x14ac:dyDescent="0.25">
      <c r="A80" s="38" t="s">
        <v>809</v>
      </c>
      <c r="B80" s="88">
        <v>300359</v>
      </c>
      <c r="C80" s="89" t="s">
        <v>31</v>
      </c>
      <c r="D80" s="94">
        <v>1.5</v>
      </c>
      <c r="E80" s="73"/>
      <c r="F80" s="90">
        <v>3</v>
      </c>
      <c r="G80" s="73">
        <f t="shared" si="6"/>
        <v>147.87</v>
      </c>
      <c r="H80" s="73">
        <f t="shared" si="7"/>
        <v>443.61</v>
      </c>
    </row>
    <row r="81" spans="1:8" x14ac:dyDescent="0.25">
      <c r="A81" s="14"/>
      <c r="B81" s="6"/>
      <c r="C81" s="7" t="s">
        <v>54</v>
      </c>
      <c r="D81" s="8"/>
      <c r="E81" s="8"/>
      <c r="F81" s="8"/>
      <c r="G81" s="8"/>
      <c r="H81" s="10">
        <f>SUM(H60:H80)</f>
        <v>6687.4699999999993</v>
      </c>
    </row>
    <row r="83" spans="1:8" ht="30" customHeight="1" x14ac:dyDescent="0.25">
      <c r="A83" s="95" t="s">
        <v>551</v>
      </c>
      <c r="B83" s="39" t="s">
        <v>561</v>
      </c>
      <c r="C83" s="39"/>
      <c r="D83" s="129" t="s">
        <v>531</v>
      </c>
      <c r="E83" s="129"/>
      <c r="F83" s="39"/>
      <c r="G83" s="130" t="s">
        <v>24</v>
      </c>
      <c r="H83" s="130"/>
    </row>
    <row r="84" spans="1:8" ht="24.75" customHeight="1" x14ac:dyDescent="0.25">
      <c r="A84" s="43"/>
      <c r="B84" s="39" t="s">
        <v>553</v>
      </c>
      <c r="C84" s="39"/>
      <c r="D84" s="129"/>
      <c r="E84" s="129"/>
      <c r="F84" s="39"/>
      <c r="G84" s="130"/>
      <c r="H84" s="130"/>
    </row>
    <row r="85" spans="1:8" ht="30" x14ac:dyDescent="0.25">
      <c r="A85" s="14"/>
      <c r="B85" s="15" t="s">
        <v>9</v>
      </c>
      <c r="C85" s="1" t="s">
        <v>0</v>
      </c>
      <c r="D85" s="72" t="s">
        <v>532</v>
      </c>
      <c r="E85" s="1" t="s">
        <v>533</v>
      </c>
      <c r="F85" s="1" t="s">
        <v>534</v>
      </c>
      <c r="G85" s="96" t="s">
        <v>15</v>
      </c>
      <c r="H85" s="96" t="s">
        <v>16</v>
      </c>
    </row>
    <row r="86" spans="1:8" x14ac:dyDescent="0.25">
      <c r="A86" s="38"/>
      <c r="B86" s="110" t="s">
        <v>549</v>
      </c>
      <c r="C86" s="110"/>
      <c r="D86" s="74"/>
      <c r="E86" s="75"/>
      <c r="F86" s="75"/>
      <c r="G86" s="75"/>
      <c r="H86" s="75"/>
    </row>
    <row r="87" spans="1:8" x14ac:dyDescent="0.25">
      <c r="A87" s="48" t="s">
        <v>810</v>
      </c>
      <c r="B87" s="101">
        <v>653549</v>
      </c>
      <c r="C87" s="102" t="s">
        <v>612</v>
      </c>
      <c r="D87" s="73"/>
      <c r="E87" s="73">
        <v>0.7</v>
      </c>
      <c r="F87" s="35">
        <v>1</v>
      </c>
      <c r="G87" s="73">
        <f>ROUND($F$15*E87,2)</f>
        <v>319.52</v>
      </c>
      <c r="H87" s="73">
        <f>ROUND(G87*F87,2)</f>
        <v>319.52</v>
      </c>
    </row>
    <row r="88" spans="1:8" x14ac:dyDescent="0.25">
      <c r="A88" s="48" t="s">
        <v>811</v>
      </c>
      <c r="B88" s="26">
        <v>642001</v>
      </c>
      <c r="C88" s="27" t="s">
        <v>354</v>
      </c>
      <c r="D88" s="73"/>
      <c r="E88" s="73">
        <v>1</v>
      </c>
      <c r="F88" s="35">
        <v>1</v>
      </c>
      <c r="G88" s="73">
        <f t="shared" ref="G88:G89" si="8">ROUND($F$15*E88,2)</f>
        <v>456.46</v>
      </c>
      <c r="H88" s="73">
        <f t="shared" ref="H88:H89" si="9">ROUND(G88*F88,2)</f>
        <v>456.46</v>
      </c>
    </row>
    <row r="89" spans="1:8" x14ac:dyDescent="0.25">
      <c r="A89" s="48" t="s">
        <v>812</v>
      </c>
      <c r="B89" s="26">
        <v>651461</v>
      </c>
      <c r="C89" s="27" t="s">
        <v>613</v>
      </c>
      <c r="D89" s="73"/>
      <c r="E89" s="103">
        <v>1.7000000000000001E-2</v>
      </c>
      <c r="F89" s="35">
        <v>18.399999999999999</v>
      </c>
      <c r="G89" s="73">
        <f t="shared" si="8"/>
        <v>7.76</v>
      </c>
      <c r="H89" s="73">
        <f t="shared" si="9"/>
        <v>142.78</v>
      </c>
    </row>
    <row r="90" spans="1:8" x14ac:dyDescent="0.25">
      <c r="A90" s="48"/>
      <c r="B90" s="110" t="s">
        <v>33</v>
      </c>
      <c r="C90" s="110"/>
      <c r="D90" s="73"/>
      <c r="E90" s="73"/>
      <c r="F90" s="35"/>
      <c r="G90" s="73"/>
      <c r="H90" s="73"/>
    </row>
    <row r="91" spans="1:8" x14ac:dyDescent="0.25">
      <c r="A91" s="48" t="s">
        <v>813</v>
      </c>
      <c r="B91" s="26">
        <v>300008</v>
      </c>
      <c r="C91" s="27" t="s">
        <v>17</v>
      </c>
      <c r="D91" s="73">
        <v>2</v>
      </c>
      <c r="E91" s="73"/>
      <c r="F91" s="35">
        <v>1</v>
      </c>
      <c r="G91" s="73">
        <f t="shared" ref="G91:G97" si="10">ROUND($F$14*D91,2)</f>
        <v>197.16</v>
      </c>
      <c r="H91" s="73">
        <f t="shared" ref="H91:H97" si="11">ROUND(G91*F91,2)</f>
        <v>197.16</v>
      </c>
    </row>
    <row r="92" spans="1:8" x14ac:dyDescent="0.25">
      <c r="A92" s="48" t="s">
        <v>814</v>
      </c>
      <c r="B92" s="26">
        <v>300291</v>
      </c>
      <c r="C92" s="27" t="s">
        <v>18</v>
      </c>
      <c r="D92" s="73">
        <v>0.7</v>
      </c>
      <c r="E92" s="73"/>
      <c r="F92" s="35">
        <v>2</v>
      </c>
      <c r="G92" s="73">
        <f t="shared" si="10"/>
        <v>69.010000000000005</v>
      </c>
      <c r="H92" s="73">
        <f t="shared" si="11"/>
        <v>138.02000000000001</v>
      </c>
    </row>
    <row r="93" spans="1:8" x14ac:dyDescent="0.25">
      <c r="A93" s="48" t="s">
        <v>815</v>
      </c>
      <c r="B93" s="26">
        <v>300177</v>
      </c>
      <c r="C93" s="27" t="s">
        <v>614</v>
      </c>
      <c r="D93" s="73">
        <v>0.38</v>
      </c>
      <c r="E93" s="73"/>
      <c r="F93" s="35">
        <v>2</v>
      </c>
      <c r="G93" s="73">
        <f t="shared" si="10"/>
        <v>37.46</v>
      </c>
      <c r="H93" s="73">
        <f t="shared" si="11"/>
        <v>74.92</v>
      </c>
    </row>
    <row r="94" spans="1:8" x14ac:dyDescent="0.25">
      <c r="A94" s="48" t="s">
        <v>816</v>
      </c>
      <c r="B94" s="26">
        <v>650857</v>
      </c>
      <c r="C94" s="27" t="s">
        <v>615</v>
      </c>
      <c r="D94" s="73">
        <v>0.35</v>
      </c>
      <c r="E94" s="73"/>
      <c r="F94" s="35">
        <v>6</v>
      </c>
      <c r="G94" s="73">
        <f t="shared" si="10"/>
        <v>34.5</v>
      </c>
      <c r="H94" s="73">
        <f t="shared" si="11"/>
        <v>207</v>
      </c>
    </row>
    <row r="95" spans="1:8" x14ac:dyDescent="0.25">
      <c r="A95" s="48" t="s">
        <v>817</v>
      </c>
      <c r="B95" s="26">
        <v>300372</v>
      </c>
      <c r="C95" s="27" t="s">
        <v>616</v>
      </c>
      <c r="D95" s="73">
        <v>5</v>
      </c>
      <c r="E95" s="73"/>
      <c r="F95" s="35">
        <v>1</v>
      </c>
      <c r="G95" s="73">
        <f t="shared" si="10"/>
        <v>492.9</v>
      </c>
      <c r="H95" s="73">
        <f t="shared" si="11"/>
        <v>492.9</v>
      </c>
    </row>
    <row r="96" spans="1:8" x14ac:dyDescent="0.25">
      <c r="A96" s="38"/>
      <c r="B96" s="110" t="s">
        <v>35</v>
      </c>
      <c r="C96" s="110"/>
      <c r="D96" s="74"/>
      <c r="E96" s="73"/>
      <c r="F96" s="83"/>
      <c r="G96" s="73"/>
      <c r="H96" s="73"/>
    </row>
    <row r="97" spans="1:11" x14ac:dyDescent="0.25">
      <c r="A97" s="38" t="s">
        <v>818</v>
      </c>
      <c r="B97" s="88">
        <v>300359</v>
      </c>
      <c r="C97" s="89" t="s">
        <v>31</v>
      </c>
      <c r="D97" s="94">
        <v>1.5</v>
      </c>
      <c r="E97" s="73"/>
      <c r="F97" s="90">
        <v>1</v>
      </c>
      <c r="G97" s="73">
        <f t="shared" si="10"/>
        <v>147.87</v>
      </c>
      <c r="H97" s="73">
        <f t="shared" si="11"/>
        <v>147.87</v>
      </c>
    </row>
    <row r="98" spans="1:11" x14ac:dyDescent="0.25">
      <c r="A98" s="14"/>
      <c r="B98" s="6"/>
      <c r="C98" s="7" t="s">
        <v>54</v>
      </c>
      <c r="D98" s="8"/>
      <c r="E98" s="8"/>
      <c r="F98" s="8"/>
      <c r="G98" s="8"/>
      <c r="H98" s="10">
        <f>SUM(H87:H97)</f>
        <v>2176.63</v>
      </c>
    </row>
    <row r="99" spans="1:11" ht="9.75" customHeight="1" x14ac:dyDescent="0.25"/>
    <row r="100" spans="1:11" x14ac:dyDescent="0.25">
      <c r="A100" s="14"/>
      <c r="B100" s="6"/>
      <c r="C100" s="7" t="s">
        <v>8</v>
      </c>
      <c r="D100" s="8"/>
      <c r="E100" s="8"/>
      <c r="F100" s="8"/>
      <c r="G100" s="8"/>
      <c r="H100" s="10">
        <f>SUM(H98+H81+H54)</f>
        <v>25094.409999999996</v>
      </c>
    </row>
    <row r="101" spans="1:11" ht="8.25" customHeight="1" x14ac:dyDescent="0.25"/>
    <row r="102" spans="1:11" x14ac:dyDescent="0.25">
      <c r="B102" s="34" t="s">
        <v>41</v>
      </c>
      <c r="D102" s="34"/>
      <c r="E102" s="34"/>
      <c r="F102" s="34"/>
      <c r="I102" s="51"/>
      <c r="J102" s="28"/>
      <c r="K102" s="36"/>
    </row>
    <row r="103" spans="1:11" x14ac:dyDescent="0.25">
      <c r="B103" s="34" t="s">
        <v>56</v>
      </c>
      <c r="D103" s="34"/>
      <c r="E103" s="34"/>
      <c r="F103" s="34"/>
      <c r="I103" s="51"/>
      <c r="J103" s="28"/>
      <c r="K103" s="36"/>
    </row>
    <row r="104" spans="1:11" x14ac:dyDescent="0.25">
      <c r="B104" s="76" t="s">
        <v>55</v>
      </c>
      <c r="C104" s="76"/>
      <c r="D104" s="76"/>
      <c r="E104" s="76"/>
      <c r="F104" s="76"/>
      <c r="G104" s="34"/>
      <c r="H104" s="58"/>
      <c r="I104" s="77"/>
      <c r="J104" s="28"/>
      <c r="K104" s="36"/>
    </row>
    <row r="105" spans="1:11" x14ac:dyDescent="0.25">
      <c r="B105" s="34" t="s">
        <v>539</v>
      </c>
      <c r="D105" s="34"/>
      <c r="E105" s="34"/>
      <c r="F105" s="34"/>
      <c r="I105" s="51"/>
      <c r="J105" s="28"/>
      <c r="K105" s="36"/>
    </row>
    <row r="106" spans="1:11" ht="30.75" customHeight="1" x14ac:dyDescent="0.25">
      <c r="B106" s="131" t="s">
        <v>548</v>
      </c>
      <c r="C106" s="131"/>
      <c r="D106" s="131"/>
      <c r="E106" s="131"/>
      <c r="F106" s="131"/>
      <c r="G106" s="131"/>
    </row>
  </sheetData>
  <mergeCells count="33">
    <mergeCell ref="B90:C90"/>
    <mergeCell ref="B46:C46"/>
    <mergeCell ref="B106:G106"/>
    <mergeCell ref="D56:E57"/>
    <mergeCell ref="G56:H57"/>
    <mergeCell ref="B59:C59"/>
    <mergeCell ref="B79:C79"/>
    <mergeCell ref="D83:E84"/>
    <mergeCell ref="G83:H84"/>
    <mergeCell ref="B86:C86"/>
    <mergeCell ref="B96:C96"/>
    <mergeCell ref="B50:C50"/>
    <mergeCell ref="B52:C52"/>
    <mergeCell ref="B63:C63"/>
    <mergeCell ref="D18:E19"/>
    <mergeCell ref="G18:H19"/>
    <mergeCell ref="D13:E13"/>
    <mergeCell ref="B21:C21"/>
    <mergeCell ref="B25:C25"/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zoomScaleNormal="100" workbookViewId="0">
      <selection activeCell="G31" sqref="G31"/>
    </sheetView>
  </sheetViews>
  <sheetFormatPr defaultRowHeight="15" x14ac:dyDescent="0.25"/>
  <cols>
    <col min="4" max="4" width="26.7109375" customWidth="1"/>
    <col min="5" max="7" width="11.7109375" customWidth="1"/>
    <col min="8" max="8" width="2" customWidth="1"/>
    <col min="9" max="9" width="11.5703125" customWidth="1"/>
    <col min="10" max="10" width="11.42578125" customWidth="1"/>
    <col min="11" max="11" width="11.5703125" bestFit="1" customWidth="1"/>
    <col min="12" max="12" width="11.5703125" style="34" bestFit="1" customWidth="1"/>
  </cols>
  <sheetData>
    <row r="2" spans="1:12" ht="18.75" x14ac:dyDescent="0.3">
      <c r="A2" s="13" t="s">
        <v>13</v>
      </c>
    </row>
    <row r="3" spans="1:12" ht="18.75" x14ac:dyDescent="0.3">
      <c r="A3" s="13" t="s">
        <v>545</v>
      </c>
    </row>
    <row r="4" spans="1:12" x14ac:dyDescent="0.25">
      <c r="A4" s="22" t="s">
        <v>557</v>
      </c>
    </row>
    <row r="5" spans="1:12" ht="18.75" x14ac:dyDescent="0.3">
      <c r="A5" s="13"/>
    </row>
    <row r="6" spans="1:12" ht="18.75" x14ac:dyDescent="0.3">
      <c r="A6" s="13"/>
      <c r="I6" s="20" t="s">
        <v>10</v>
      </c>
      <c r="J6" s="20" t="s">
        <v>11</v>
      </c>
      <c r="K6" s="20" t="s">
        <v>12</v>
      </c>
      <c r="L6" s="20" t="s">
        <v>552</v>
      </c>
    </row>
    <row r="8" spans="1:12" x14ac:dyDescent="0.25">
      <c r="A8" s="23" t="s">
        <v>558</v>
      </c>
      <c r="B8" s="25"/>
      <c r="C8" s="25"/>
      <c r="D8" s="24"/>
      <c r="E8" s="121" t="s">
        <v>7</v>
      </c>
      <c r="F8" s="121"/>
      <c r="G8" s="121" t="s">
        <v>7</v>
      </c>
    </row>
    <row r="9" spans="1:12" x14ac:dyDescent="0.25">
      <c r="A9" s="2" t="s">
        <v>559</v>
      </c>
      <c r="B9" s="23"/>
      <c r="C9" s="25"/>
      <c r="D9" s="24"/>
      <c r="E9" s="33" t="s">
        <v>5</v>
      </c>
      <c r="F9" s="3" t="s">
        <v>6</v>
      </c>
      <c r="G9" s="121"/>
    </row>
    <row r="10" spans="1:12" x14ac:dyDescent="0.25">
      <c r="E10" s="5">
        <f>MATERIAIS!I68</f>
        <v>25721.03</v>
      </c>
      <c r="F10" s="5">
        <f>'MÃO DE OBRA'!H54</f>
        <v>16230.31</v>
      </c>
      <c r="G10" s="5">
        <f>E10+F10</f>
        <v>41951.34</v>
      </c>
      <c r="I10" s="4"/>
      <c r="J10" s="4"/>
      <c r="K10" s="4"/>
      <c r="L10" s="4">
        <f>G10</f>
        <v>41951.34</v>
      </c>
    </row>
    <row r="11" spans="1:12" s="34" customFormat="1" ht="8.1" customHeight="1" x14ac:dyDescent="0.25">
      <c r="E11" s="19"/>
      <c r="F11" s="19"/>
      <c r="G11" s="19"/>
      <c r="I11" s="41"/>
      <c r="J11" s="41"/>
      <c r="K11" s="41"/>
      <c r="L11" s="41"/>
    </row>
    <row r="12" spans="1:12" s="34" customFormat="1" x14ac:dyDescent="0.25">
      <c r="A12" s="23" t="s">
        <v>560</v>
      </c>
      <c r="B12" s="25"/>
      <c r="C12" s="25"/>
      <c r="D12" s="24"/>
      <c r="E12" s="121" t="s">
        <v>7</v>
      </c>
      <c r="F12" s="121"/>
      <c r="G12" s="121" t="s">
        <v>7</v>
      </c>
    </row>
    <row r="13" spans="1:12" s="34" customFormat="1" x14ac:dyDescent="0.25">
      <c r="A13" s="2" t="s">
        <v>559</v>
      </c>
      <c r="B13" s="23"/>
      <c r="C13" s="25"/>
      <c r="D13" s="24"/>
      <c r="E13" s="33" t="s">
        <v>5</v>
      </c>
      <c r="F13" s="95" t="s">
        <v>6</v>
      </c>
      <c r="G13" s="121"/>
    </row>
    <row r="14" spans="1:12" s="34" customFormat="1" x14ac:dyDescent="0.25">
      <c r="E14" s="5">
        <f>MATERIAIS!I133</f>
        <v>13189.459999999995</v>
      </c>
      <c r="F14" s="5">
        <f>'MÃO DE OBRA'!H81</f>
        <v>6687.4699999999993</v>
      </c>
      <c r="G14" s="5">
        <f>E14+F14</f>
        <v>19876.929999999993</v>
      </c>
      <c r="I14" s="4"/>
      <c r="J14" s="4"/>
      <c r="K14" s="4">
        <f>G14</f>
        <v>19876.929999999993</v>
      </c>
      <c r="L14" s="4"/>
    </row>
    <row r="15" spans="1:12" s="34" customFormat="1" ht="8.1" customHeight="1" x14ac:dyDescent="0.25">
      <c r="E15" s="19"/>
      <c r="F15" s="19"/>
      <c r="G15" s="19"/>
      <c r="I15" s="41"/>
      <c r="J15" s="41"/>
      <c r="K15" s="41"/>
      <c r="L15" s="41"/>
    </row>
    <row r="16" spans="1:12" s="34" customFormat="1" x14ac:dyDescent="0.25">
      <c r="A16" s="23" t="s">
        <v>561</v>
      </c>
      <c r="B16" s="25"/>
      <c r="C16" s="25"/>
      <c r="D16" s="24"/>
      <c r="E16" s="121" t="s">
        <v>7</v>
      </c>
      <c r="F16" s="121"/>
      <c r="G16" s="121" t="s">
        <v>7</v>
      </c>
    </row>
    <row r="17" spans="1:12" s="34" customFormat="1" x14ac:dyDescent="0.25">
      <c r="A17" s="2" t="s">
        <v>553</v>
      </c>
      <c r="B17" s="23"/>
      <c r="C17" s="25"/>
      <c r="D17" s="24"/>
      <c r="E17" s="33" t="s">
        <v>5</v>
      </c>
      <c r="F17" s="95" t="s">
        <v>6</v>
      </c>
      <c r="G17" s="121"/>
    </row>
    <row r="18" spans="1:12" s="34" customFormat="1" x14ac:dyDescent="0.25">
      <c r="E18" s="5">
        <f>MATERIAIS!I162</f>
        <v>3308.23</v>
      </c>
      <c r="F18" s="5">
        <f>'MÃO DE OBRA'!H98</f>
        <v>2176.63</v>
      </c>
      <c r="G18" s="5">
        <f>E18+F18</f>
        <v>5484.8600000000006</v>
      </c>
      <c r="I18" s="4"/>
      <c r="J18" s="4"/>
      <c r="K18" s="4">
        <f>G18</f>
        <v>5484.8600000000006</v>
      </c>
      <c r="L18" s="4"/>
    </row>
    <row r="19" spans="1:12" s="34" customFormat="1" x14ac:dyDescent="0.25">
      <c r="E19" s="19"/>
      <c r="F19" s="19"/>
      <c r="G19" s="19"/>
      <c r="I19" s="41"/>
      <c r="J19" s="41"/>
      <c r="K19" s="41"/>
      <c r="L19" s="41"/>
    </row>
    <row r="20" spans="1:12" x14ac:dyDescent="0.25">
      <c r="A20" s="34"/>
      <c r="B20" s="34"/>
      <c r="C20" s="34"/>
      <c r="D20" s="34"/>
      <c r="E20" s="19"/>
      <c r="F20" s="19"/>
      <c r="G20" s="19"/>
      <c r="H20" s="34"/>
      <c r="I20" s="59">
        <f>SUM(I10:I18)</f>
        <v>0</v>
      </c>
      <c r="J20" s="59">
        <f t="shared" ref="J20:L20" si="0">SUM(J10:J18)</f>
        <v>0</v>
      </c>
      <c r="K20" s="59">
        <f t="shared" si="0"/>
        <v>25361.789999999994</v>
      </c>
      <c r="L20" s="59">
        <f t="shared" si="0"/>
        <v>41951.34</v>
      </c>
    </row>
    <row r="21" spans="1:12" x14ac:dyDescent="0.25">
      <c r="A21" s="34"/>
      <c r="B21" s="34"/>
      <c r="C21" s="34"/>
      <c r="D21" s="34"/>
      <c r="E21" s="19"/>
      <c r="F21" s="19"/>
      <c r="G21" s="19"/>
      <c r="H21" s="34"/>
      <c r="I21" s="21">
        <f>I20/$G$23</f>
        <v>0</v>
      </c>
      <c r="J21" s="21">
        <f t="shared" ref="J21:L21" si="1">J20/$G$23</f>
        <v>0</v>
      </c>
      <c r="K21" s="21">
        <f t="shared" si="1"/>
        <v>0.3767732981663458</v>
      </c>
      <c r="L21" s="21">
        <f t="shared" si="1"/>
        <v>0.62322670183365414</v>
      </c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59">
        <f>H22+I20</f>
        <v>0</v>
      </c>
      <c r="J22" s="59">
        <f t="shared" ref="J22:L22" si="2">I22+J20</f>
        <v>0</v>
      </c>
      <c r="K22" s="59">
        <f t="shared" si="2"/>
        <v>25361.789999999994</v>
      </c>
      <c r="L22" s="59">
        <f t="shared" si="2"/>
        <v>67313.12999999999</v>
      </c>
    </row>
    <row r="23" spans="1:12" x14ac:dyDescent="0.25">
      <c r="A23" s="6" t="s">
        <v>8</v>
      </c>
      <c r="B23" s="8"/>
      <c r="C23" s="8"/>
      <c r="D23" s="9"/>
      <c r="E23" s="10">
        <f>E18+E14+E10</f>
        <v>42218.719999999994</v>
      </c>
      <c r="F23" s="10">
        <f>F18+F14+F10</f>
        <v>25094.409999999996</v>
      </c>
      <c r="G23" s="10">
        <f>G18+G14+G10</f>
        <v>67313.12999999999</v>
      </c>
      <c r="H23" s="34"/>
      <c r="I23" s="21">
        <f>I22/$G$23</f>
        <v>0</v>
      </c>
      <c r="J23" s="21">
        <f t="shared" ref="J23:L23" si="3">J22/$G$23</f>
        <v>0</v>
      </c>
      <c r="K23" s="21">
        <f t="shared" si="3"/>
        <v>0.3767732981663458</v>
      </c>
      <c r="L23" s="21">
        <f t="shared" si="3"/>
        <v>1</v>
      </c>
    </row>
  </sheetData>
  <mergeCells count="6">
    <mergeCell ref="E8:F8"/>
    <mergeCell ref="G8:G9"/>
    <mergeCell ref="E12:F12"/>
    <mergeCell ref="G12:G13"/>
    <mergeCell ref="E16:F16"/>
    <mergeCell ref="G16:G17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6"/>
  <sheetViews>
    <sheetView topLeftCell="A267" workbookViewId="0">
      <selection activeCell="D286" sqref="A2:D286"/>
    </sheetView>
  </sheetViews>
  <sheetFormatPr defaultRowHeight="15" x14ac:dyDescent="0.25"/>
  <cols>
    <col min="1" max="1" width="8.7109375" style="71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 x14ac:dyDescent="0.25">
      <c r="A2" s="67" t="s">
        <v>65</v>
      </c>
    </row>
    <row r="3" spans="1:4" x14ac:dyDescent="0.25">
      <c r="A3" s="60"/>
    </row>
    <row r="4" spans="1:4" ht="46.5" customHeight="1" x14ac:dyDescent="0.25">
      <c r="A4" s="132" t="s">
        <v>66</v>
      </c>
      <c r="B4" s="132"/>
      <c r="C4" s="132"/>
    </row>
    <row r="5" spans="1:4" x14ac:dyDescent="0.25">
      <c r="A5" s="60"/>
    </row>
    <row r="6" spans="1:4" x14ac:dyDescent="0.25">
      <c r="A6" s="68" t="s">
        <v>67</v>
      </c>
    </row>
    <row r="7" spans="1:4" ht="30" customHeight="1" x14ac:dyDescent="0.25">
      <c r="A7" s="69" t="s">
        <v>68</v>
      </c>
      <c r="B7" s="43" t="s">
        <v>69</v>
      </c>
      <c r="C7" s="69" t="s">
        <v>70</v>
      </c>
      <c r="D7" s="61" t="s">
        <v>0</v>
      </c>
    </row>
    <row r="8" spans="1:4" ht="76.5" x14ac:dyDescent="0.25">
      <c r="A8" s="38">
        <v>300078</v>
      </c>
      <c r="B8" s="14" t="s">
        <v>71</v>
      </c>
      <c r="C8" s="14">
        <v>1.07</v>
      </c>
      <c r="D8" s="70" t="s">
        <v>72</v>
      </c>
    </row>
    <row r="9" spans="1:4" x14ac:dyDescent="0.25">
      <c r="A9" s="38">
        <v>300008</v>
      </c>
      <c r="B9" s="14" t="s">
        <v>17</v>
      </c>
      <c r="C9" s="14">
        <v>2</v>
      </c>
      <c r="D9" s="70" t="s">
        <v>73</v>
      </c>
    </row>
    <row r="10" spans="1:4" ht="25.5" x14ac:dyDescent="0.25">
      <c r="A10" s="38">
        <v>300006</v>
      </c>
      <c r="B10" s="14" t="s">
        <v>74</v>
      </c>
      <c r="C10" s="14">
        <v>9.19</v>
      </c>
      <c r="D10" s="70" t="s">
        <v>75</v>
      </c>
    </row>
    <row r="11" spans="1:4" x14ac:dyDescent="0.25">
      <c r="A11" s="38">
        <v>300290</v>
      </c>
      <c r="B11" s="14" t="s">
        <v>58</v>
      </c>
      <c r="C11" s="14">
        <v>1.5</v>
      </c>
      <c r="D11" s="70" t="s">
        <v>76</v>
      </c>
    </row>
    <row r="12" spans="1:4" x14ac:dyDescent="0.25">
      <c r="A12" s="38">
        <v>300022</v>
      </c>
      <c r="B12" s="14" t="s">
        <v>77</v>
      </c>
      <c r="C12" s="14">
        <v>2.5</v>
      </c>
      <c r="D12" s="70" t="s">
        <v>78</v>
      </c>
    </row>
    <row r="13" spans="1:4" x14ac:dyDescent="0.25">
      <c r="A13" s="38">
        <v>300291</v>
      </c>
      <c r="B13" s="14" t="s">
        <v>18</v>
      </c>
      <c r="C13" s="14">
        <v>0.7</v>
      </c>
      <c r="D13" s="70" t="s">
        <v>79</v>
      </c>
    </row>
    <row r="14" spans="1:4" ht="25.5" x14ac:dyDescent="0.25">
      <c r="A14" s="38">
        <v>300025</v>
      </c>
      <c r="B14" s="14" t="s">
        <v>19</v>
      </c>
      <c r="C14" s="14">
        <v>2</v>
      </c>
      <c r="D14" s="70" t="s">
        <v>80</v>
      </c>
    </row>
    <row r="15" spans="1:4" ht="25.5" x14ac:dyDescent="0.25">
      <c r="A15" s="38">
        <v>300026</v>
      </c>
      <c r="B15" s="14" t="s">
        <v>20</v>
      </c>
      <c r="C15" s="14">
        <v>1.2</v>
      </c>
      <c r="D15" s="70" t="s">
        <v>81</v>
      </c>
    </row>
    <row r="16" spans="1:4" ht="25.5" x14ac:dyDescent="0.25">
      <c r="A16" s="38">
        <v>300308</v>
      </c>
      <c r="B16" s="14" t="s">
        <v>82</v>
      </c>
      <c r="C16" s="14">
        <v>0.96</v>
      </c>
      <c r="D16" s="70" t="s">
        <v>83</v>
      </c>
    </row>
    <row r="17" spans="1:4" x14ac:dyDescent="0.25">
      <c r="A17" s="38">
        <v>300314</v>
      </c>
      <c r="B17" s="14" t="s">
        <v>21</v>
      </c>
      <c r="C17" s="14">
        <v>1</v>
      </c>
      <c r="D17" s="70" t="s">
        <v>84</v>
      </c>
    </row>
    <row r="18" spans="1:4" ht="38.25" x14ac:dyDescent="0.25">
      <c r="A18" s="38">
        <v>300107</v>
      </c>
      <c r="B18" s="14" t="s">
        <v>85</v>
      </c>
      <c r="C18" s="14">
        <v>0.48</v>
      </c>
      <c r="D18" s="70" t="s">
        <v>86</v>
      </c>
    </row>
    <row r="19" spans="1:4" x14ac:dyDescent="0.25">
      <c r="A19" s="38">
        <v>300321</v>
      </c>
      <c r="B19" s="14" t="s">
        <v>22</v>
      </c>
      <c r="C19" s="14">
        <v>0.3</v>
      </c>
      <c r="D19" s="70" t="s">
        <v>87</v>
      </c>
    </row>
    <row r="20" spans="1:4" x14ac:dyDescent="0.25">
      <c r="A20" s="38">
        <v>300319</v>
      </c>
      <c r="B20" s="14" t="s">
        <v>88</v>
      </c>
      <c r="C20" s="14">
        <v>0.2</v>
      </c>
      <c r="D20" s="70" t="s">
        <v>89</v>
      </c>
    </row>
    <row r="21" spans="1:4" ht="38.25" x14ac:dyDescent="0.25">
      <c r="A21" s="38">
        <v>300042</v>
      </c>
      <c r="B21" s="14" t="s">
        <v>23</v>
      </c>
      <c r="C21" s="14">
        <v>10</v>
      </c>
      <c r="D21" s="70" t="s">
        <v>90</v>
      </c>
    </row>
    <row r="22" spans="1:4" ht="25.5" x14ac:dyDescent="0.25">
      <c r="A22" s="38">
        <v>300178</v>
      </c>
      <c r="B22" s="14" t="s">
        <v>91</v>
      </c>
      <c r="C22" s="14">
        <v>1</v>
      </c>
      <c r="D22" s="70" t="s">
        <v>92</v>
      </c>
    </row>
    <row r="23" spans="1:4" ht="25.5" x14ac:dyDescent="0.25">
      <c r="A23" s="38">
        <v>300097</v>
      </c>
      <c r="B23" s="14" t="s">
        <v>93</v>
      </c>
      <c r="C23" s="14">
        <v>63</v>
      </c>
      <c r="D23" s="70" t="s">
        <v>94</v>
      </c>
    </row>
    <row r="24" spans="1:4" ht="25.5" x14ac:dyDescent="0.25">
      <c r="A24" s="38">
        <v>300175</v>
      </c>
      <c r="B24" s="14" t="s">
        <v>25</v>
      </c>
      <c r="C24" s="14">
        <v>1.48</v>
      </c>
      <c r="D24" s="70" t="s">
        <v>95</v>
      </c>
    </row>
    <row r="25" spans="1:4" ht="25.5" x14ac:dyDescent="0.25">
      <c r="A25" s="38">
        <v>300188</v>
      </c>
      <c r="B25" s="14" t="s">
        <v>96</v>
      </c>
      <c r="C25" s="14">
        <v>3.1</v>
      </c>
      <c r="D25" s="70" t="s">
        <v>97</v>
      </c>
    </row>
    <row r="26" spans="1:4" ht="25.5" x14ac:dyDescent="0.25">
      <c r="A26" s="38">
        <v>300187</v>
      </c>
      <c r="B26" s="14" t="s">
        <v>26</v>
      </c>
      <c r="C26" s="14">
        <v>1.67</v>
      </c>
      <c r="D26" s="70" t="s">
        <v>98</v>
      </c>
    </row>
    <row r="27" spans="1:4" ht="25.5" x14ac:dyDescent="0.25">
      <c r="A27" s="38">
        <v>300185</v>
      </c>
      <c r="B27" s="14" t="s">
        <v>99</v>
      </c>
      <c r="C27" s="14">
        <v>4.05</v>
      </c>
      <c r="D27" s="70" t="s">
        <v>100</v>
      </c>
    </row>
    <row r="28" spans="1:4" ht="25.5" x14ac:dyDescent="0.25">
      <c r="A28" s="38">
        <v>300221</v>
      </c>
      <c r="B28" s="14" t="s">
        <v>101</v>
      </c>
      <c r="C28" s="14">
        <v>2.2999999999999998</v>
      </c>
      <c r="D28" s="70" t="s">
        <v>102</v>
      </c>
    </row>
    <row r="29" spans="1:4" ht="25.5" x14ac:dyDescent="0.25">
      <c r="A29" s="38">
        <v>300230</v>
      </c>
      <c r="B29" s="14" t="s">
        <v>103</v>
      </c>
      <c r="C29" s="14">
        <v>5</v>
      </c>
      <c r="D29" s="70" t="s">
        <v>104</v>
      </c>
    </row>
    <row r="30" spans="1:4" ht="25.5" x14ac:dyDescent="0.25">
      <c r="A30" s="38">
        <v>300228</v>
      </c>
      <c r="B30" s="14" t="s">
        <v>105</v>
      </c>
      <c r="C30" s="14">
        <v>3.4</v>
      </c>
      <c r="D30" s="70" t="s">
        <v>106</v>
      </c>
    </row>
    <row r="31" spans="1:4" ht="25.5" x14ac:dyDescent="0.25">
      <c r="A31" s="38">
        <v>300190</v>
      </c>
      <c r="B31" s="14" t="s">
        <v>107</v>
      </c>
      <c r="C31" s="14">
        <v>6.75</v>
      </c>
      <c r="D31" s="70" t="s">
        <v>108</v>
      </c>
    </row>
    <row r="32" spans="1:4" ht="25.5" x14ac:dyDescent="0.25">
      <c r="A32" s="38">
        <v>300229</v>
      </c>
      <c r="B32" s="14" t="s">
        <v>109</v>
      </c>
      <c r="C32" s="14">
        <v>3.7</v>
      </c>
      <c r="D32" s="70" t="s">
        <v>110</v>
      </c>
    </row>
    <row r="33" spans="1:4" ht="25.5" x14ac:dyDescent="0.25">
      <c r="A33" s="38">
        <v>300131</v>
      </c>
      <c r="B33" s="14" t="s">
        <v>111</v>
      </c>
      <c r="C33" s="14">
        <v>0.6</v>
      </c>
      <c r="D33" s="70" t="s">
        <v>112</v>
      </c>
    </row>
    <row r="34" spans="1:4" ht="25.5" x14ac:dyDescent="0.25">
      <c r="A34" s="38">
        <v>300134</v>
      </c>
      <c r="B34" s="14" t="s">
        <v>113</v>
      </c>
      <c r="C34" s="14">
        <v>7.0000000000000007E-2</v>
      </c>
      <c r="D34" s="70" t="s">
        <v>114</v>
      </c>
    </row>
    <row r="35" spans="1:4" ht="25.5" x14ac:dyDescent="0.25">
      <c r="A35" s="38">
        <v>300327</v>
      </c>
      <c r="B35" s="14" t="s">
        <v>115</v>
      </c>
      <c r="C35" s="14">
        <v>0.6</v>
      </c>
      <c r="D35" s="70" t="s">
        <v>116</v>
      </c>
    </row>
    <row r="36" spans="1:4" ht="38.25" x14ac:dyDescent="0.25">
      <c r="A36" s="38">
        <v>300329</v>
      </c>
      <c r="B36" s="14" t="s">
        <v>117</v>
      </c>
      <c r="C36" s="14">
        <v>4</v>
      </c>
      <c r="D36" s="70" t="s">
        <v>118</v>
      </c>
    </row>
    <row r="37" spans="1:4" ht="38.25" x14ac:dyDescent="0.25">
      <c r="A37" s="38">
        <v>300333</v>
      </c>
      <c r="B37" s="14" t="s">
        <v>119</v>
      </c>
      <c r="C37" s="14">
        <v>0.5</v>
      </c>
      <c r="D37" s="70" t="s">
        <v>120</v>
      </c>
    </row>
    <row r="38" spans="1:4" ht="25.5" x14ac:dyDescent="0.25">
      <c r="A38" s="38">
        <v>300142</v>
      </c>
      <c r="B38" s="14" t="s">
        <v>121</v>
      </c>
      <c r="C38" s="14">
        <v>3</v>
      </c>
      <c r="D38" s="70" t="s">
        <v>122</v>
      </c>
    </row>
    <row r="39" spans="1:4" x14ac:dyDescent="0.25">
      <c r="A39" s="38">
        <v>300141</v>
      </c>
      <c r="B39" s="14" t="s">
        <v>27</v>
      </c>
      <c r="C39" s="14">
        <v>4</v>
      </c>
      <c r="D39" s="70" t="s">
        <v>123</v>
      </c>
    </row>
    <row r="40" spans="1:4" x14ac:dyDescent="0.25">
      <c r="A40" s="38">
        <v>300353</v>
      </c>
      <c r="B40" s="14" t="s">
        <v>124</v>
      </c>
      <c r="C40" s="14">
        <v>0.3</v>
      </c>
      <c r="D40" s="70" t="s">
        <v>125</v>
      </c>
    </row>
    <row r="41" spans="1:4" x14ac:dyDescent="0.25">
      <c r="A41" s="38">
        <v>300355</v>
      </c>
      <c r="B41" s="14" t="s">
        <v>59</v>
      </c>
      <c r="C41" s="14">
        <v>0.5</v>
      </c>
      <c r="D41" s="70" t="s">
        <v>126</v>
      </c>
    </row>
    <row r="42" spans="1:4" x14ac:dyDescent="0.25">
      <c r="A42" s="38">
        <v>300356</v>
      </c>
      <c r="B42" s="14" t="s">
        <v>60</v>
      </c>
      <c r="C42" s="14">
        <v>1</v>
      </c>
      <c r="D42" s="70" t="s">
        <v>127</v>
      </c>
    </row>
    <row r="43" spans="1:4" x14ac:dyDescent="0.25">
      <c r="A43" s="38">
        <v>300235</v>
      </c>
      <c r="B43" s="14" t="s">
        <v>128</v>
      </c>
      <c r="C43" s="14">
        <v>0.9</v>
      </c>
      <c r="D43" s="70" t="s">
        <v>129</v>
      </c>
    </row>
    <row r="44" spans="1:4" x14ac:dyDescent="0.25">
      <c r="A44" s="38">
        <v>300237</v>
      </c>
      <c r="B44" s="14" t="s">
        <v>130</v>
      </c>
      <c r="C44" s="14">
        <v>1.8</v>
      </c>
      <c r="D44" s="70" t="s">
        <v>131</v>
      </c>
    </row>
    <row r="45" spans="1:4" x14ac:dyDescent="0.25">
      <c r="A45" s="38">
        <v>300236</v>
      </c>
      <c r="B45" s="14" t="s">
        <v>132</v>
      </c>
      <c r="C45" s="14">
        <v>2.4</v>
      </c>
      <c r="D45" s="70" t="s">
        <v>133</v>
      </c>
    </row>
    <row r="46" spans="1:4" x14ac:dyDescent="0.25">
      <c r="A46" s="38">
        <v>300350</v>
      </c>
      <c r="B46" s="14" t="s">
        <v>134</v>
      </c>
      <c r="C46" s="14">
        <v>1.5</v>
      </c>
      <c r="D46" s="70" t="s">
        <v>135</v>
      </c>
    </row>
    <row r="47" spans="1:4" x14ac:dyDescent="0.25">
      <c r="A47" s="38">
        <v>300155</v>
      </c>
      <c r="B47" s="14" t="s">
        <v>44</v>
      </c>
      <c r="C47" s="14">
        <v>1</v>
      </c>
      <c r="D47" s="70" t="s">
        <v>136</v>
      </c>
    </row>
    <row r="48" spans="1:4" x14ac:dyDescent="0.25">
      <c r="A48" s="38">
        <v>300357</v>
      </c>
      <c r="B48" s="14" t="s">
        <v>137</v>
      </c>
      <c r="C48" s="14">
        <v>2</v>
      </c>
      <c r="D48" s="70" t="s">
        <v>138</v>
      </c>
    </row>
    <row r="49" spans="1:4" ht="30" x14ac:dyDescent="0.25">
      <c r="A49" s="38">
        <v>300177</v>
      </c>
      <c r="B49" s="80" t="s">
        <v>540</v>
      </c>
      <c r="C49" s="14">
        <v>0.38</v>
      </c>
      <c r="D49" s="70" t="s">
        <v>541</v>
      </c>
    </row>
    <row r="50" spans="1:4" ht="25.5" x14ac:dyDescent="0.25">
      <c r="A50" s="38">
        <v>300405</v>
      </c>
      <c r="B50" s="14" t="s">
        <v>139</v>
      </c>
      <c r="C50" s="14">
        <v>50</v>
      </c>
      <c r="D50" s="70" t="s">
        <v>140</v>
      </c>
    </row>
    <row r="51" spans="1:4" ht="25.5" x14ac:dyDescent="0.25">
      <c r="A51" s="38">
        <v>300406</v>
      </c>
      <c r="B51" s="14" t="s">
        <v>141</v>
      </c>
      <c r="C51" s="14">
        <v>55</v>
      </c>
      <c r="D51" s="70" t="s">
        <v>140</v>
      </c>
    </row>
    <row r="52" spans="1:4" ht="25.5" x14ac:dyDescent="0.25">
      <c r="A52" s="38">
        <v>300407</v>
      </c>
      <c r="B52" s="14" t="s">
        <v>142</v>
      </c>
      <c r="C52" s="14">
        <v>60</v>
      </c>
      <c r="D52" s="70" t="s">
        <v>140</v>
      </c>
    </row>
    <row r="53" spans="1:4" x14ac:dyDescent="0.25">
      <c r="A53" s="38">
        <v>300419</v>
      </c>
      <c r="B53" s="14" t="s">
        <v>45</v>
      </c>
      <c r="C53" s="14">
        <v>23</v>
      </c>
      <c r="D53" s="70" t="s">
        <v>143</v>
      </c>
    </row>
    <row r="54" spans="1:4" x14ac:dyDescent="0.25">
      <c r="A54" s="38">
        <v>300418</v>
      </c>
      <c r="B54" s="14" t="s">
        <v>28</v>
      </c>
      <c r="C54" s="14">
        <v>36</v>
      </c>
      <c r="D54" s="70" t="s">
        <v>144</v>
      </c>
    </row>
    <row r="55" spans="1:4" x14ac:dyDescent="0.25">
      <c r="A55" s="38">
        <v>300414</v>
      </c>
      <c r="B55" s="14" t="s">
        <v>145</v>
      </c>
      <c r="C55" s="14">
        <v>50</v>
      </c>
      <c r="D55" s="70" t="s">
        <v>146</v>
      </c>
    </row>
    <row r="56" spans="1:4" ht="63.75" x14ac:dyDescent="0.25">
      <c r="A56" s="38">
        <v>300410</v>
      </c>
      <c r="B56" s="14" t="s">
        <v>147</v>
      </c>
      <c r="C56" s="14">
        <v>0.33</v>
      </c>
      <c r="D56" s="70" t="s">
        <v>148</v>
      </c>
    </row>
    <row r="57" spans="1:4" x14ac:dyDescent="0.25">
      <c r="A57" s="38">
        <v>300247</v>
      </c>
      <c r="B57" s="14" t="s">
        <v>149</v>
      </c>
      <c r="C57" s="14">
        <v>0.5</v>
      </c>
      <c r="D57" s="70" t="s">
        <v>150</v>
      </c>
    </row>
    <row r="58" spans="1:4" ht="25.5" x14ac:dyDescent="0.25">
      <c r="A58" s="38">
        <v>650857</v>
      </c>
      <c r="B58" s="14" t="s">
        <v>542</v>
      </c>
      <c r="C58" s="14">
        <v>0.35</v>
      </c>
      <c r="D58" s="70" t="s">
        <v>543</v>
      </c>
    </row>
    <row r="59" spans="1:4" ht="51" x14ac:dyDescent="0.25">
      <c r="A59" s="38">
        <v>300253</v>
      </c>
      <c r="B59" s="14" t="s">
        <v>151</v>
      </c>
      <c r="C59" s="14">
        <v>7.5</v>
      </c>
      <c r="D59" s="70" t="s">
        <v>152</v>
      </c>
    </row>
    <row r="60" spans="1:4" ht="38.25" x14ac:dyDescent="0.25">
      <c r="A60" s="38">
        <v>300248</v>
      </c>
      <c r="B60" s="14" t="s">
        <v>153</v>
      </c>
      <c r="C60" s="14">
        <v>6</v>
      </c>
      <c r="D60" s="70" t="s">
        <v>154</v>
      </c>
    </row>
    <row r="61" spans="1:4" x14ac:dyDescent="0.25">
      <c r="A61" s="38">
        <v>300368</v>
      </c>
      <c r="B61" s="14" t="s">
        <v>29</v>
      </c>
      <c r="C61" s="14">
        <v>1</v>
      </c>
      <c r="D61" s="70" t="s">
        <v>155</v>
      </c>
    </row>
    <row r="62" spans="1:4" ht="25.5" x14ac:dyDescent="0.25">
      <c r="A62" s="38">
        <v>300367</v>
      </c>
      <c r="B62" s="14" t="s">
        <v>156</v>
      </c>
      <c r="C62" s="14">
        <v>0.2</v>
      </c>
      <c r="D62" s="70" t="s">
        <v>157</v>
      </c>
    </row>
    <row r="63" spans="1:4" ht="25.5" x14ac:dyDescent="0.25">
      <c r="A63" s="38">
        <v>300472</v>
      </c>
      <c r="B63" s="14" t="s">
        <v>158</v>
      </c>
      <c r="C63" s="14">
        <v>0.38</v>
      </c>
      <c r="D63" s="70" t="s">
        <v>159</v>
      </c>
    </row>
    <row r="64" spans="1:4" x14ac:dyDescent="0.25">
      <c r="A64" s="38">
        <v>300372</v>
      </c>
      <c r="B64" s="14" t="s">
        <v>160</v>
      </c>
      <c r="C64" s="14">
        <v>5</v>
      </c>
      <c r="D64" s="70" t="s">
        <v>161</v>
      </c>
    </row>
    <row r="65" spans="1:4" x14ac:dyDescent="0.25">
      <c r="A65" s="38">
        <v>300371</v>
      </c>
      <c r="B65" s="14" t="s">
        <v>162</v>
      </c>
      <c r="C65" s="14">
        <v>10</v>
      </c>
      <c r="D65" s="70" t="s">
        <v>163</v>
      </c>
    </row>
    <row r="66" spans="1:4" ht="25.5" x14ac:dyDescent="0.25">
      <c r="A66" s="38">
        <v>300392</v>
      </c>
      <c r="B66" s="14" t="s">
        <v>164</v>
      </c>
      <c r="C66" s="14">
        <v>9</v>
      </c>
      <c r="D66" s="70" t="s">
        <v>165</v>
      </c>
    </row>
    <row r="67" spans="1:4" ht="51" x14ac:dyDescent="0.25">
      <c r="A67" s="38">
        <v>300489</v>
      </c>
      <c r="B67" s="14" t="s">
        <v>166</v>
      </c>
      <c r="C67" s="14">
        <v>2</v>
      </c>
      <c r="D67" s="70" t="s">
        <v>167</v>
      </c>
    </row>
    <row r="68" spans="1:4" ht="25.5" x14ac:dyDescent="0.25">
      <c r="A68" s="38">
        <v>300582</v>
      </c>
      <c r="B68" s="14" t="s">
        <v>168</v>
      </c>
      <c r="C68" s="14">
        <v>15</v>
      </c>
      <c r="D68" s="70" t="s">
        <v>169</v>
      </c>
    </row>
    <row r="69" spans="1:4" ht="25.5" x14ac:dyDescent="0.25">
      <c r="A69" s="38">
        <v>300581</v>
      </c>
      <c r="B69" s="14" t="s">
        <v>170</v>
      </c>
      <c r="C69" s="14">
        <v>23</v>
      </c>
      <c r="D69" s="70" t="s">
        <v>171</v>
      </c>
    </row>
    <row r="70" spans="1:4" x14ac:dyDescent="0.25">
      <c r="A70" s="38">
        <v>650855</v>
      </c>
      <c r="B70" s="14" t="s">
        <v>30</v>
      </c>
      <c r="C70" s="14">
        <v>0.2</v>
      </c>
      <c r="D70" s="70" t="s">
        <v>172</v>
      </c>
    </row>
    <row r="71" spans="1:4" x14ac:dyDescent="0.25">
      <c r="A71" s="38">
        <v>300380</v>
      </c>
      <c r="B71" s="14" t="s">
        <v>173</v>
      </c>
      <c r="C71" s="14">
        <v>15</v>
      </c>
      <c r="D71" s="70" t="s">
        <v>174</v>
      </c>
    </row>
    <row r="72" spans="1:4" ht="25.5" x14ac:dyDescent="0.25">
      <c r="A72" s="38">
        <v>300678</v>
      </c>
      <c r="B72" s="14" t="s">
        <v>175</v>
      </c>
      <c r="C72" s="14">
        <v>1.5</v>
      </c>
      <c r="D72" s="70" t="s">
        <v>176</v>
      </c>
    </row>
    <row r="73" spans="1:4" ht="38.25" x14ac:dyDescent="0.25">
      <c r="A73" s="38">
        <v>300741</v>
      </c>
      <c r="B73" s="14" t="s">
        <v>177</v>
      </c>
      <c r="C73" s="14">
        <v>0.8</v>
      </c>
      <c r="D73" s="70" t="s">
        <v>178</v>
      </c>
    </row>
    <row r="74" spans="1:4" ht="25.5" x14ac:dyDescent="0.25">
      <c r="A74" s="38">
        <v>300384</v>
      </c>
      <c r="B74" s="14" t="s">
        <v>179</v>
      </c>
      <c r="C74" s="14">
        <v>13</v>
      </c>
      <c r="D74" s="70" t="s">
        <v>180</v>
      </c>
    </row>
    <row r="75" spans="1:4" ht="25.5" x14ac:dyDescent="0.25">
      <c r="A75" s="38">
        <v>300383</v>
      </c>
      <c r="B75" s="14" t="s">
        <v>61</v>
      </c>
      <c r="C75" s="14">
        <v>6</v>
      </c>
      <c r="D75" s="70" t="s">
        <v>181</v>
      </c>
    </row>
    <row r="77" spans="1:4" x14ac:dyDescent="0.25">
      <c r="B77" s="34" t="s">
        <v>182</v>
      </c>
    </row>
    <row r="78" spans="1:4" x14ac:dyDescent="0.25">
      <c r="A78" s="38">
        <v>300339</v>
      </c>
      <c r="B78" s="14" t="s">
        <v>183</v>
      </c>
      <c r="C78" s="14">
        <v>2</v>
      </c>
      <c r="D78" s="70" t="s">
        <v>184</v>
      </c>
    </row>
    <row r="79" spans="1:4" x14ac:dyDescent="0.25">
      <c r="A79" s="38">
        <v>300341</v>
      </c>
      <c r="B79" s="14" t="s">
        <v>185</v>
      </c>
      <c r="C79" s="14">
        <v>3</v>
      </c>
      <c r="D79" s="70" t="s">
        <v>186</v>
      </c>
    </row>
    <row r="80" spans="1:4" ht="25.5" x14ac:dyDescent="0.25">
      <c r="A80" s="38">
        <v>300343</v>
      </c>
      <c r="B80" s="14" t="s">
        <v>187</v>
      </c>
      <c r="C80" s="14">
        <v>3</v>
      </c>
      <c r="D80" s="70" t="s">
        <v>188</v>
      </c>
    </row>
    <row r="81" spans="1:4" ht="25.5" x14ac:dyDescent="0.25">
      <c r="A81" s="38">
        <v>300344</v>
      </c>
      <c r="B81" s="14" t="s">
        <v>189</v>
      </c>
      <c r="C81" s="14">
        <v>5</v>
      </c>
      <c r="D81" s="70" t="s">
        <v>190</v>
      </c>
    </row>
    <row r="82" spans="1:4" ht="25.5" x14ac:dyDescent="0.25">
      <c r="A82" s="38">
        <v>300347</v>
      </c>
      <c r="B82" s="14" t="s">
        <v>191</v>
      </c>
      <c r="C82" s="14">
        <v>4.7</v>
      </c>
      <c r="D82" s="70" t="s">
        <v>192</v>
      </c>
    </row>
    <row r="83" spans="1:4" ht="25.5" x14ac:dyDescent="0.25">
      <c r="A83" s="38">
        <v>300348</v>
      </c>
      <c r="B83" s="14" t="s">
        <v>193</v>
      </c>
      <c r="C83" s="14">
        <v>6.2</v>
      </c>
      <c r="D83" s="70" t="s">
        <v>194</v>
      </c>
    </row>
    <row r="84" spans="1:4" ht="25.5" x14ac:dyDescent="0.25">
      <c r="A84" s="38">
        <v>300340</v>
      </c>
      <c r="B84" s="14" t="s">
        <v>195</v>
      </c>
      <c r="C84" s="14">
        <v>3</v>
      </c>
      <c r="D84" s="70" t="s">
        <v>196</v>
      </c>
    </row>
    <row r="85" spans="1:4" ht="25.5" x14ac:dyDescent="0.25">
      <c r="A85" s="38">
        <v>300342</v>
      </c>
      <c r="B85" s="14" t="s">
        <v>197</v>
      </c>
      <c r="C85" s="14">
        <v>5</v>
      </c>
      <c r="D85" s="70" t="s">
        <v>190</v>
      </c>
    </row>
    <row r="86" spans="1:4" x14ac:dyDescent="0.25">
      <c r="A86" s="38">
        <v>300336</v>
      </c>
      <c r="B86" s="14" t="s">
        <v>198</v>
      </c>
      <c r="C86" s="14">
        <v>4.2</v>
      </c>
      <c r="D86" s="70" t="s">
        <v>199</v>
      </c>
    </row>
    <row r="87" spans="1:4" ht="25.5" x14ac:dyDescent="0.25">
      <c r="A87" s="38">
        <v>300335</v>
      </c>
      <c r="B87" s="14" t="s">
        <v>200</v>
      </c>
      <c r="C87" s="14">
        <v>7</v>
      </c>
      <c r="D87" s="70" t="s">
        <v>201</v>
      </c>
    </row>
    <row r="88" spans="1:4" ht="25.5" x14ac:dyDescent="0.25">
      <c r="A88" s="38">
        <v>300337</v>
      </c>
      <c r="B88" s="14" t="s">
        <v>202</v>
      </c>
      <c r="C88" s="14">
        <v>9</v>
      </c>
      <c r="D88" s="70" t="s">
        <v>203</v>
      </c>
    </row>
    <row r="89" spans="1:4" ht="25.5" x14ac:dyDescent="0.25">
      <c r="A89" s="38">
        <v>300334</v>
      </c>
      <c r="B89" s="14" t="s">
        <v>204</v>
      </c>
      <c r="C89" s="14">
        <v>7</v>
      </c>
      <c r="D89" s="70" t="s">
        <v>205</v>
      </c>
    </row>
    <row r="90" spans="1:4" x14ac:dyDescent="0.25">
      <c r="A90" s="38">
        <v>300328</v>
      </c>
      <c r="B90" s="14" t="s">
        <v>206</v>
      </c>
      <c r="C90" s="14">
        <v>0.74</v>
      </c>
      <c r="D90" s="70" t="s">
        <v>207</v>
      </c>
    </row>
    <row r="91" spans="1:4" x14ac:dyDescent="0.25">
      <c r="A91" s="38">
        <v>300322</v>
      </c>
      <c r="B91" s="14" t="s">
        <v>208</v>
      </c>
      <c r="C91" s="14">
        <v>3</v>
      </c>
      <c r="D91" s="70" t="s">
        <v>209</v>
      </c>
    </row>
    <row r="92" spans="1:4" x14ac:dyDescent="0.25">
      <c r="A92" s="38">
        <v>300326</v>
      </c>
      <c r="B92" s="14" t="s">
        <v>210</v>
      </c>
      <c r="C92" s="14">
        <v>1.8</v>
      </c>
      <c r="D92" s="70" t="s">
        <v>211</v>
      </c>
    </row>
    <row r="93" spans="1:4" x14ac:dyDescent="0.25">
      <c r="A93" s="38">
        <v>300420</v>
      </c>
      <c r="B93" s="14" t="s">
        <v>212</v>
      </c>
      <c r="C93" s="14">
        <v>30</v>
      </c>
      <c r="D93" s="70" t="s">
        <v>213</v>
      </c>
    </row>
    <row r="94" spans="1:4" ht="25.5" x14ac:dyDescent="0.25">
      <c r="A94" s="38">
        <v>300408</v>
      </c>
      <c r="B94" s="14" t="s">
        <v>214</v>
      </c>
      <c r="C94" s="14">
        <v>50</v>
      </c>
      <c r="D94" s="70" t="s">
        <v>215</v>
      </c>
    </row>
    <row r="95" spans="1:4" ht="25.5" x14ac:dyDescent="0.25">
      <c r="A95" s="38">
        <v>650858</v>
      </c>
      <c r="B95" s="14" t="s">
        <v>216</v>
      </c>
      <c r="C95" s="14">
        <v>70</v>
      </c>
      <c r="D95" s="70" t="s">
        <v>215</v>
      </c>
    </row>
    <row r="97" spans="1:4" x14ac:dyDescent="0.25">
      <c r="B97" s="34" t="s">
        <v>217</v>
      </c>
    </row>
    <row r="98" spans="1:4" ht="25.5" x14ac:dyDescent="0.25">
      <c r="A98" s="38">
        <v>300358</v>
      </c>
      <c r="B98" s="14" t="s">
        <v>218</v>
      </c>
      <c r="C98" s="14">
        <v>1.5</v>
      </c>
      <c r="D98" s="70" t="s">
        <v>219</v>
      </c>
    </row>
    <row r="99" spans="1:4" ht="25.5" x14ac:dyDescent="0.25">
      <c r="A99" s="38">
        <v>300359</v>
      </c>
      <c r="B99" s="14" t="s">
        <v>31</v>
      </c>
      <c r="C99" s="14">
        <v>4.5</v>
      </c>
      <c r="D99" s="70" t="s">
        <v>220</v>
      </c>
    </row>
    <row r="100" spans="1:4" x14ac:dyDescent="0.25">
      <c r="A100" s="38">
        <v>300376</v>
      </c>
      <c r="B100" s="14" t="s">
        <v>221</v>
      </c>
      <c r="C100" s="14">
        <v>0.4</v>
      </c>
      <c r="D100" s="70" t="s">
        <v>222</v>
      </c>
    </row>
    <row r="101" spans="1:4" x14ac:dyDescent="0.25">
      <c r="A101" s="38">
        <v>300378</v>
      </c>
      <c r="B101" s="14" t="s">
        <v>223</v>
      </c>
      <c r="C101" s="14">
        <v>0.2</v>
      </c>
      <c r="D101" s="70" t="s">
        <v>224</v>
      </c>
    </row>
    <row r="102" spans="1:4" ht="25.5" x14ac:dyDescent="0.25">
      <c r="A102" s="38">
        <v>300311</v>
      </c>
      <c r="B102" s="14" t="s">
        <v>225</v>
      </c>
      <c r="C102" s="14">
        <v>0.5</v>
      </c>
      <c r="D102" s="70" t="s">
        <v>226</v>
      </c>
    </row>
    <row r="104" spans="1:4" x14ac:dyDescent="0.25">
      <c r="A104" s="68" t="s">
        <v>227</v>
      </c>
    </row>
    <row r="105" spans="1:4" ht="30" x14ac:dyDescent="0.25">
      <c r="A105" s="69" t="s">
        <v>68</v>
      </c>
      <c r="B105" s="43" t="s">
        <v>69</v>
      </c>
      <c r="C105" s="69" t="s">
        <v>70</v>
      </c>
      <c r="D105" s="61" t="s">
        <v>0</v>
      </c>
    </row>
    <row r="106" spans="1:4" x14ac:dyDescent="0.25">
      <c r="A106" s="38">
        <v>300594</v>
      </c>
      <c r="B106" s="14" t="s">
        <v>58</v>
      </c>
      <c r="C106" s="14">
        <v>0.6</v>
      </c>
      <c r="D106" s="70" t="s">
        <v>228</v>
      </c>
    </row>
    <row r="107" spans="1:4" x14ac:dyDescent="0.25">
      <c r="A107" s="38">
        <v>300595</v>
      </c>
      <c r="B107" s="14" t="s">
        <v>18</v>
      </c>
      <c r="C107" s="14">
        <v>0.28000000000000003</v>
      </c>
      <c r="D107" s="70" t="s">
        <v>229</v>
      </c>
    </row>
    <row r="108" spans="1:4" x14ac:dyDescent="0.25">
      <c r="A108" s="38">
        <v>300603</v>
      </c>
      <c r="B108" s="14" t="s">
        <v>62</v>
      </c>
      <c r="C108" s="14">
        <v>0.4</v>
      </c>
      <c r="D108" s="70" t="s">
        <v>230</v>
      </c>
    </row>
    <row r="109" spans="1:4" x14ac:dyDescent="0.25">
      <c r="A109" s="38">
        <v>300612</v>
      </c>
      <c r="B109" s="14" t="s">
        <v>63</v>
      </c>
      <c r="C109" s="14">
        <v>0.12</v>
      </c>
      <c r="D109" s="70" t="s">
        <v>231</v>
      </c>
    </row>
    <row r="110" spans="1:4" ht="25.5" x14ac:dyDescent="0.25">
      <c r="A110" s="38">
        <v>300499</v>
      </c>
      <c r="B110" s="14" t="s">
        <v>91</v>
      </c>
      <c r="C110" s="14">
        <v>0.4</v>
      </c>
      <c r="D110" s="70" t="s">
        <v>232</v>
      </c>
    </row>
    <row r="111" spans="1:4" ht="25.5" x14ac:dyDescent="0.25">
      <c r="A111" s="38">
        <v>300619</v>
      </c>
      <c r="B111" s="14" t="s">
        <v>115</v>
      </c>
      <c r="C111" s="14">
        <v>0.24</v>
      </c>
      <c r="D111" s="70" t="s">
        <v>233</v>
      </c>
    </row>
    <row r="112" spans="1:4" x14ac:dyDescent="0.25">
      <c r="A112" s="38">
        <v>300620</v>
      </c>
      <c r="B112" s="14" t="s">
        <v>117</v>
      </c>
      <c r="C112" s="14">
        <v>1.6</v>
      </c>
      <c r="D112" s="70" t="s">
        <v>234</v>
      </c>
    </row>
    <row r="113" spans="1:4" ht="25.5" x14ac:dyDescent="0.25">
      <c r="A113" s="38">
        <v>300596</v>
      </c>
      <c r="B113" s="14" t="s">
        <v>119</v>
      </c>
      <c r="C113" s="14">
        <v>0.2</v>
      </c>
      <c r="D113" s="70" t="s">
        <v>235</v>
      </c>
    </row>
    <row r="114" spans="1:4" ht="25.5" x14ac:dyDescent="0.25">
      <c r="A114" s="38">
        <v>300500</v>
      </c>
      <c r="B114" s="14" t="s">
        <v>236</v>
      </c>
      <c r="C114" s="14">
        <v>1.08</v>
      </c>
      <c r="D114" s="70" t="s">
        <v>237</v>
      </c>
    </row>
    <row r="115" spans="1:4" ht="25.5" x14ac:dyDescent="0.25">
      <c r="A115" s="38">
        <v>300501</v>
      </c>
      <c r="B115" s="14" t="s">
        <v>25</v>
      </c>
      <c r="C115" s="14">
        <v>0.59</v>
      </c>
      <c r="D115" s="70" t="s">
        <v>238</v>
      </c>
    </row>
    <row r="116" spans="1:4" ht="25.5" x14ac:dyDescent="0.25">
      <c r="A116" s="38">
        <v>300634</v>
      </c>
      <c r="B116" s="14" t="s">
        <v>239</v>
      </c>
      <c r="C116" s="14">
        <v>0.8</v>
      </c>
      <c r="D116" s="70" t="s">
        <v>240</v>
      </c>
    </row>
    <row r="117" spans="1:4" ht="25.5" x14ac:dyDescent="0.25">
      <c r="A117" s="38">
        <v>300503</v>
      </c>
      <c r="B117" s="14" t="s">
        <v>241</v>
      </c>
      <c r="C117" s="14">
        <v>1.4</v>
      </c>
      <c r="D117" s="70" t="s">
        <v>242</v>
      </c>
    </row>
    <row r="118" spans="1:4" ht="25.5" x14ac:dyDescent="0.25">
      <c r="A118" s="38">
        <v>300507</v>
      </c>
      <c r="B118" s="14" t="s">
        <v>96</v>
      </c>
      <c r="C118" s="14">
        <v>1.24</v>
      </c>
      <c r="D118" s="70" t="s">
        <v>243</v>
      </c>
    </row>
    <row r="119" spans="1:4" ht="25.5" x14ac:dyDescent="0.25">
      <c r="A119" s="38">
        <v>300506</v>
      </c>
      <c r="B119" s="14" t="s">
        <v>26</v>
      </c>
      <c r="C119" s="14">
        <v>0.67</v>
      </c>
      <c r="D119" s="70" t="s">
        <v>244</v>
      </c>
    </row>
    <row r="120" spans="1:4" ht="25.5" x14ac:dyDescent="0.25">
      <c r="A120" s="38">
        <v>300510</v>
      </c>
      <c r="B120" s="14" t="s">
        <v>245</v>
      </c>
      <c r="C120" s="14">
        <v>2</v>
      </c>
      <c r="D120" s="70" t="s">
        <v>246</v>
      </c>
    </row>
    <row r="121" spans="1:4" ht="25.5" x14ac:dyDescent="0.25">
      <c r="A121" s="38">
        <v>300547</v>
      </c>
      <c r="B121" s="14" t="s">
        <v>103</v>
      </c>
      <c r="C121" s="14">
        <v>2</v>
      </c>
      <c r="D121" s="70" t="s">
        <v>247</v>
      </c>
    </row>
    <row r="122" spans="1:4" ht="25.5" x14ac:dyDescent="0.25">
      <c r="A122" s="38">
        <v>300545</v>
      </c>
      <c r="B122" s="14" t="s">
        <v>105</v>
      </c>
      <c r="C122" s="14">
        <v>1.36</v>
      </c>
      <c r="D122" s="70" t="s">
        <v>248</v>
      </c>
    </row>
    <row r="123" spans="1:4" ht="25.5" x14ac:dyDescent="0.25">
      <c r="A123" s="38">
        <v>300509</v>
      </c>
      <c r="B123" s="14" t="s">
        <v>107</v>
      </c>
      <c r="C123" s="14">
        <v>2.7</v>
      </c>
      <c r="D123" s="70" t="s">
        <v>249</v>
      </c>
    </row>
    <row r="124" spans="1:4" ht="25.5" x14ac:dyDescent="0.25">
      <c r="A124" s="38">
        <v>300546</v>
      </c>
      <c r="B124" s="14" t="s">
        <v>109</v>
      </c>
      <c r="C124" s="14">
        <v>1.48</v>
      </c>
      <c r="D124" s="70" t="s">
        <v>250</v>
      </c>
    </row>
    <row r="125" spans="1:4" x14ac:dyDescent="0.25">
      <c r="A125" s="38">
        <v>300640</v>
      </c>
      <c r="B125" s="14" t="s">
        <v>124</v>
      </c>
      <c r="C125" s="14">
        <v>0.12</v>
      </c>
      <c r="D125" s="70" t="s">
        <v>251</v>
      </c>
    </row>
    <row r="126" spans="1:4" x14ac:dyDescent="0.25">
      <c r="A126" s="38">
        <v>300641</v>
      </c>
      <c r="B126" s="14" t="s">
        <v>252</v>
      </c>
      <c r="C126" s="14">
        <v>0.16</v>
      </c>
      <c r="D126" s="70" t="s">
        <v>253</v>
      </c>
    </row>
    <row r="127" spans="1:4" x14ac:dyDescent="0.25">
      <c r="A127" s="38">
        <v>300639</v>
      </c>
      <c r="B127" s="14" t="s">
        <v>59</v>
      </c>
      <c r="C127" s="14">
        <v>0.2</v>
      </c>
      <c r="D127" s="70" t="s">
        <v>254</v>
      </c>
    </row>
    <row r="128" spans="1:4" x14ac:dyDescent="0.25">
      <c r="A128" s="38">
        <v>300642</v>
      </c>
      <c r="B128" s="14" t="s">
        <v>60</v>
      </c>
      <c r="C128" s="14">
        <v>0.4</v>
      </c>
      <c r="D128" s="70" t="s">
        <v>255</v>
      </c>
    </row>
    <row r="129" spans="1:4" x14ac:dyDescent="0.25">
      <c r="A129" s="38">
        <v>300553</v>
      </c>
      <c r="B129" s="14" t="s">
        <v>128</v>
      </c>
      <c r="C129" s="14">
        <v>0.36</v>
      </c>
      <c r="D129" s="70" t="s">
        <v>256</v>
      </c>
    </row>
    <row r="130" spans="1:4" x14ac:dyDescent="0.25">
      <c r="A130" s="38">
        <v>300555</v>
      </c>
      <c r="B130" s="14" t="s">
        <v>130</v>
      </c>
      <c r="C130" s="14">
        <v>0.72</v>
      </c>
      <c r="D130" s="70" t="s">
        <v>257</v>
      </c>
    </row>
    <row r="131" spans="1:4" x14ac:dyDescent="0.25">
      <c r="A131" s="38">
        <v>300554</v>
      </c>
      <c r="B131" s="14" t="s">
        <v>132</v>
      </c>
      <c r="C131" s="14">
        <v>0.96</v>
      </c>
      <c r="D131" s="70" t="s">
        <v>258</v>
      </c>
    </row>
    <row r="132" spans="1:4" x14ac:dyDescent="0.25">
      <c r="A132" s="38">
        <v>300511</v>
      </c>
      <c r="B132" s="14" t="s">
        <v>134</v>
      </c>
      <c r="C132" s="14">
        <v>0.6</v>
      </c>
      <c r="D132" s="70" t="s">
        <v>259</v>
      </c>
    </row>
    <row r="133" spans="1:4" x14ac:dyDescent="0.25">
      <c r="A133" s="38">
        <v>300512</v>
      </c>
      <c r="B133" s="14" t="s">
        <v>260</v>
      </c>
      <c r="C133" s="14">
        <v>1.2</v>
      </c>
      <c r="D133" s="70" t="s">
        <v>261</v>
      </c>
    </row>
    <row r="134" spans="1:4" x14ac:dyDescent="0.25">
      <c r="A134" s="38">
        <v>300644</v>
      </c>
      <c r="B134" s="14" t="s">
        <v>262</v>
      </c>
      <c r="C134" s="14">
        <v>0.8</v>
      </c>
      <c r="D134" s="70" t="s">
        <v>263</v>
      </c>
    </row>
    <row r="135" spans="1:4" x14ac:dyDescent="0.25">
      <c r="A135" s="38">
        <v>300563</v>
      </c>
      <c r="B135" s="14" t="s">
        <v>149</v>
      </c>
      <c r="C135" s="14">
        <v>0.2</v>
      </c>
      <c r="D135" s="70" t="s">
        <v>264</v>
      </c>
    </row>
    <row r="136" spans="1:4" x14ac:dyDescent="0.25">
      <c r="A136" s="38">
        <v>300656</v>
      </c>
      <c r="B136" s="14" t="s">
        <v>29</v>
      </c>
      <c r="C136" s="14">
        <v>0.4</v>
      </c>
      <c r="D136" s="70" t="s">
        <v>265</v>
      </c>
    </row>
    <row r="137" spans="1:4" ht="25.5" x14ac:dyDescent="0.25">
      <c r="A137" s="38">
        <v>300655</v>
      </c>
      <c r="B137" s="14" t="s">
        <v>156</v>
      </c>
      <c r="C137" s="14">
        <v>0.08</v>
      </c>
      <c r="D137" s="70" t="s">
        <v>266</v>
      </c>
    </row>
    <row r="138" spans="1:4" ht="25.5" x14ac:dyDescent="0.25">
      <c r="A138" s="38">
        <v>300658</v>
      </c>
      <c r="B138" s="14" t="s">
        <v>267</v>
      </c>
      <c r="C138" s="14">
        <v>2</v>
      </c>
      <c r="D138" s="70" t="s">
        <v>268</v>
      </c>
    </row>
    <row r="139" spans="1:4" ht="25.5" x14ac:dyDescent="0.25">
      <c r="A139" s="38">
        <v>300674</v>
      </c>
      <c r="B139" s="14" t="s">
        <v>162</v>
      </c>
      <c r="C139" s="14">
        <v>4</v>
      </c>
      <c r="D139" s="70" t="s">
        <v>269</v>
      </c>
    </row>
    <row r="140" spans="1:4" x14ac:dyDescent="0.25">
      <c r="A140" s="38">
        <v>300671</v>
      </c>
      <c r="B140" s="14" t="s">
        <v>164</v>
      </c>
      <c r="C140" s="14">
        <v>3</v>
      </c>
      <c r="D140" s="70" t="s">
        <v>270</v>
      </c>
    </row>
    <row r="141" spans="1:4" ht="25.5" x14ac:dyDescent="0.25">
      <c r="A141" s="38">
        <v>300589</v>
      </c>
      <c r="B141" s="14" t="s">
        <v>271</v>
      </c>
      <c r="C141" s="14">
        <v>20</v>
      </c>
      <c r="D141" s="70" t="s">
        <v>272</v>
      </c>
    </row>
    <row r="142" spans="1:4" ht="25.5" x14ac:dyDescent="0.25">
      <c r="A142" s="38">
        <v>300590</v>
      </c>
      <c r="B142" s="14" t="s">
        <v>273</v>
      </c>
      <c r="C142" s="14">
        <v>22</v>
      </c>
      <c r="D142" s="70" t="s">
        <v>274</v>
      </c>
    </row>
    <row r="143" spans="1:4" ht="25.5" x14ac:dyDescent="0.25">
      <c r="A143" s="38">
        <v>300591</v>
      </c>
      <c r="B143" s="14" t="s">
        <v>275</v>
      </c>
      <c r="C143" s="14">
        <v>24</v>
      </c>
      <c r="D143" s="70" t="s">
        <v>276</v>
      </c>
    </row>
    <row r="144" spans="1:4" x14ac:dyDescent="0.25">
      <c r="A144" s="38">
        <v>300610</v>
      </c>
      <c r="B144" s="14" t="s">
        <v>46</v>
      </c>
      <c r="C144" s="14">
        <v>9.1999999999999993</v>
      </c>
      <c r="D144" s="70" t="s">
        <v>277</v>
      </c>
    </row>
    <row r="145" spans="1:4" x14ac:dyDescent="0.25">
      <c r="A145" s="38">
        <v>300609</v>
      </c>
      <c r="B145" s="14" t="s">
        <v>64</v>
      </c>
      <c r="C145" s="14">
        <v>14.4</v>
      </c>
      <c r="D145" s="70" t="s">
        <v>278</v>
      </c>
    </row>
    <row r="146" spans="1:4" x14ac:dyDescent="0.25">
      <c r="A146" s="38">
        <v>300605</v>
      </c>
      <c r="B146" s="14" t="s">
        <v>279</v>
      </c>
      <c r="C146" s="14">
        <v>20</v>
      </c>
      <c r="D146" s="70" t="s">
        <v>280</v>
      </c>
    </row>
    <row r="147" spans="1:4" ht="25.5" x14ac:dyDescent="0.25">
      <c r="A147" s="38">
        <v>300667</v>
      </c>
      <c r="B147" s="14" t="s">
        <v>179</v>
      </c>
      <c r="C147" s="14">
        <v>5.2</v>
      </c>
      <c r="D147" s="70" t="s">
        <v>281</v>
      </c>
    </row>
    <row r="148" spans="1:4" ht="25.5" x14ac:dyDescent="0.25">
      <c r="A148" s="38">
        <v>300666</v>
      </c>
      <c r="B148" s="14" t="s">
        <v>61</v>
      </c>
      <c r="C148" s="14">
        <v>2.4</v>
      </c>
      <c r="D148" s="70" t="s">
        <v>282</v>
      </c>
    </row>
    <row r="150" spans="1:4" x14ac:dyDescent="0.25">
      <c r="B150" s="34" t="s">
        <v>182</v>
      </c>
    </row>
    <row r="151" spans="1:4" x14ac:dyDescent="0.25">
      <c r="A151" s="38">
        <v>300628</v>
      </c>
      <c r="B151" s="14" t="s">
        <v>283</v>
      </c>
      <c r="C151" s="14">
        <v>0.8</v>
      </c>
      <c r="D151" s="70" t="s">
        <v>284</v>
      </c>
    </row>
    <row r="152" spans="1:4" x14ac:dyDescent="0.25">
      <c r="A152" s="38">
        <v>300630</v>
      </c>
      <c r="B152" s="14" t="s">
        <v>285</v>
      </c>
      <c r="C152" s="14">
        <v>1.2</v>
      </c>
      <c r="D152" s="70" t="s">
        <v>286</v>
      </c>
    </row>
    <row r="153" spans="1:4" x14ac:dyDescent="0.25">
      <c r="A153" s="38">
        <v>300632</v>
      </c>
      <c r="B153" s="14" t="s">
        <v>287</v>
      </c>
      <c r="C153" s="14">
        <v>1.2</v>
      </c>
      <c r="D153" s="70" t="s">
        <v>288</v>
      </c>
    </row>
    <row r="154" spans="1:4" x14ac:dyDescent="0.25">
      <c r="A154" s="38">
        <v>300633</v>
      </c>
      <c r="B154" s="14" t="s">
        <v>289</v>
      </c>
      <c r="C154" s="14">
        <v>2</v>
      </c>
      <c r="D154" s="70" t="s">
        <v>290</v>
      </c>
    </row>
    <row r="155" spans="1:4" x14ac:dyDescent="0.25">
      <c r="A155" s="38">
        <v>300635</v>
      </c>
      <c r="B155" s="14" t="s">
        <v>291</v>
      </c>
      <c r="C155" s="14">
        <v>1.88</v>
      </c>
      <c r="D155" s="70" t="s">
        <v>292</v>
      </c>
    </row>
    <row r="156" spans="1:4" x14ac:dyDescent="0.25">
      <c r="A156" s="38">
        <v>300636</v>
      </c>
      <c r="B156" s="14" t="s">
        <v>293</v>
      </c>
      <c r="C156" s="14">
        <v>2.48</v>
      </c>
      <c r="D156" s="70" t="s">
        <v>294</v>
      </c>
    </row>
    <row r="157" spans="1:4" x14ac:dyDescent="0.25">
      <c r="A157" s="38">
        <v>300629</v>
      </c>
      <c r="B157" s="14" t="s">
        <v>295</v>
      </c>
      <c r="C157" s="14">
        <v>1.2</v>
      </c>
      <c r="D157" s="70" t="s">
        <v>296</v>
      </c>
    </row>
    <row r="158" spans="1:4" x14ac:dyDescent="0.25">
      <c r="A158" s="38">
        <v>300631</v>
      </c>
      <c r="B158" s="14" t="s">
        <v>297</v>
      </c>
      <c r="C158" s="14">
        <v>2</v>
      </c>
      <c r="D158" s="70" t="s">
        <v>290</v>
      </c>
    </row>
    <row r="159" spans="1:4" x14ac:dyDescent="0.25">
      <c r="A159" s="38">
        <v>300625</v>
      </c>
      <c r="B159" s="14" t="s">
        <v>298</v>
      </c>
      <c r="C159" s="14">
        <v>1.68</v>
      </c>
      <c r="D159" s="70" t="s">
        <v>299</v>
      </c>
    </row>
    <row r="160" spans="1:4" x14ac:dyDescent="0.25">
      <c r="A160" s="38">
        <v>300624</v>
      </c>
      <c r="B160" s="14" t="s">
        <v>300</v>
      </c>
      <c r="C160" s="14">
        <v>2.8</v>
      </c>
      <c r="D160" s="70" t="s">
        <v>301</v>
      </c>
    </row>
    <row r="161" spans="1:4" x14ac:dyDescent="0.25">
      <c r="A161" s="38">
        <v>300626</v>
      </c>
      <c r="B161" s="14" t="s">
        <v>302</v>
      </c>
      <c r="C161" s="14">
        <v>3.6</v>
      </c>
      <c r="D161" s="70" t="s">
        <v>303</v>
      </c>
    </row>
    <row r="162" spans="1:4" x14ac:dyDescent="0.25">
      <c r="A162" s="38">
        <v>300623</v>
      </c>
      <c r="B162" s="14" t="s">
        <v>304</v>
      </c>
      <c r="C162" s="14">
        <v>2.8</v>
      </c>
      <c r="D162" s="70" t="s">
        <v>305</v>
      </c>
    </row>
    <row r="163" spans="1:4" x14ac:dyDescent="0.25">
      <c r="A163" s="38">
        <v>300618</v>
      </c>
      <c r="B163" s="14" t="s">
        <v>306</v>
      </c>
      <c r="C163" s="14">
        <v>0.35</v>
      </c>
      <c r="D163" s="70" t="s">
        <v>307</v>
      </c>
    </row>
    <row r="164" spans="1:4" x14ac:dyDescent="0.25">
      <c r="A164" s="38">
        <v>300615</v>
      </c>
      <c r="B164" s="14" t="s">
        <v>308</v>
      </c>
      <c r="C164" s="14">
        <v>1.2</v>
      </c>
      <c r="D164" s="70" t="s">
        <v>309</v>
      </c>
    </row>
    <row r="165" spans="1:4" x14ac:dyDescent="0.25">
      <c r="A165" s="38">
        <v>300617</v>
      </c>
      <c r="B165" s="14" t="s">
        <v>310</v>
      </c>
      <c r="C165" s="14">
        <v>0.72</v>
      </c>
      <c r="D165" s="70" t="s">
        <v>311</v>
      </c>
    </row>
    <row r="166" spans="1:4" x14ac:dyDescent="0.25">
      <c r="A166" s="38">
        <v>300614</v>
      </c>
      <c r="B166" s="14" t="s">
        <v>312</v>
      </c>
      <c r="C166" s="14">
        <v>12</v>
      </c>
      <c r="D166" s="70" t="s">
        <v>313</v>
      </c>
    </row>
    <row r="167" spans="1:4" x14ac:dyDescent="0.25">
      <c r="A167" s="38">
        <v>300600</v>
      </c>
      <c r="B167" s="14" t="s">
        <v>314</v>
      </c>
      <c r="C167" s="14">
        <v>20</v>
      </c>
      <c r="D167" s="70" t="s">
        <v>315</v>
      </c>
    </row>
    <row r="168" spans="1:4" x14ac:dyDescent="0.25">
      <c r="A168" s="38">
        <v>650859</v>
      </c>
      <c r="B168" s="14" t="s">
        <v>316</v>
      </c>
      <c r="C168" s="14">
        <v>28</v>
      </c>
      <c r="D168" s="70" t="s">
        <v>315</v>
      </c>
    </row>
    <row r="170" spans="1:4" x14ac:dyDescent="0.25">
      <c r="B170" s="34" t="s">
        <v>217</v>
      </c>
    </row>
    <row r="171" spans="1:4" ht="25.5" x14ac:dyDescent="0.25">
      <c r="A171" s="38">
        <v>300645</v>
      </c>
      <c r="B171" s="14" t="s">
        <v>317</v>
      </c>
      <c r="C171" s="14">
        <v>0.6</v>
      </c>
      <c r="D171" s="70" t="s">
        <v>318</v>
      </c>
    </row>
    <row r="172" spans="1:4" ht="25.5" x14ac:dyDescent="0.25">
      <c r="A172" s="38">
        <v>300646</v>
      </c>
      <c r="B172" s="14" t="s">
        <v>32</v>
      </c>
      <c r="C172" s="14">
        <v>1.8</v>
      </c>
      <c r="D172" s="70" t="s">
        <v>319</v>
      </c>
    </row>
    <row r="173" spans="1:4" x14ac:dyDescent="0.25">
      <c r="A173" s="38">
        <v>300659</v>
      </c>
      <c r="B173" s="14" t="s">
        <v>320</v>
      </c>
      <c r="C173" s="14">
        <v>0.16</v>
      </c>
      <c r="D173" s="70" t="s">
        <v>321</v>
      </c>
    </row>
    <row r="174" spans="1:4" x14ac:dyDescent="0.25">
      <c r="A174" s="38">
        <v>300661</v>
      </c>
      <c r="B174" s="14" t="s">
        <v>322</v>
      </c>
      <c r="C174" s="14">
        <v>0.08</v>
      </c>
      <c r="D174" s="70" t="s">
        <v>323</v>
      </c>
    </row>
    <row r="175" spans="1:4" ht="25.5" x14ac:dyDescent="0.25">
      <c r="A175" s="38">
        <v>300601</v>
      </c>
      <c r="B175" s="14" t="s">
        <v>324</v>
      </c>
      <c r="C175" s="14">
        <v>0.2</v>
      </c>
      <c r="D175" s="70" t="s">
        <v>325</v>
      </c>
    </row>
    <row r="177" spans="1:4" x14ac:dyDescent="0.25">
      <c r="A177" s="68" t="s">
        <v>326</v>
      </c>
    </row>
    <row r="178" spans="1:4" ht="30" x14ac:dyDescent="0.25">
      <c r="A178" s="69" t="s">
        <v>68</v>
      </c>
      <c r="B178" s="43" t="s">
        <v>69</v>
      </c>
      <c r="C178" s="69" t="s">
        <v>327</v>
      </c>
      <c r="D178" s="43" t="s">
        <v>0</v>
      </c>
    </row>
    <row r="179" spans="1:4" ht="63.75" x14ac:dyDescent="0.25">
      <c r="A179" s="69">
        <v>641073</v>
      </c>
      <c r="B179" s="14" t="s">
        <v>328</v>
      </c>
      <c r="C179" s="14">
        <v>2.7</v>
      </c>
      <c r="D179" s="70" t="s">
        <v>329</v>
      </c>
    </row>
    <row r="180" spans="1:4" x14ac:dyDescent="0.25">
      <c r="A180" s="38">
        <v>641071</v>
      </c>
      <c r="B180" s="14" t="s">
        <v>330</v>
      </c>
      <c r="C180" s="14">
        <v>1.5</v>
      </c>
      <c r="D180" s="70" t="s">
        <v>331</v>
      </c>
    </row>
    <row r="181" spans="1:4" ht="63.75" x14ac:dyDescent="0.25">
      <c r="A181" s="38">
        <v>641083</v>
      </c>
      <c r="B181" s="14" t="s">
        <v>332</v>
      </c>
      <c r="C181" s="14">
        <v>3.5</v>
      </c>
      <c r="D181" s="70" t="s">
        <v>329</v>
      </c>
    </row>
    <row r="182" spans="1:4" x14ac:dyDescent="0.25">
      <c r="A182" s="38">
        <v>641081</v>
      </c>
      <c r="B182" s="14" t="s">
        <v>333</v>
      </c>
      <c r="C182" s="14">
        <v>2</v>
      </c>
      <c r="D182" s="70" t="s">
        <v>334</v>
      </c>
    </row>
    <row r="183" spans="1:4" ht="63.75" x14ac:dyDescent="0.25">
      <c r="A183" s="38">
        <v>641093</v>
      </c>
      <c r="B183" s="14" t="s">
        <v>335</v>
      </c>
      <c r="C183" s="14"/>
      <c r="D183" s="70" t="s">
        <v>336</v>
      </c>
    </row>
    <row r="184" spans="1:4" x14ac:dyDescent="0.25">
      <c r="A184" s="38">
        <v>641091</v>
      </c>
      <c r="B184" s="14" t="s">
        <v>337</v>
      </c>
      <c r="C184" s="14">
        <v>2</v>
      </c>
      <c r="D184" s="70" t="s">
        <v>338</v>
      </c>
    </row>
    <row r="185" spans="1:4" ht="76.5" x14ac:dyDescent="0.25">
      <c r="A185" s="38">
        <v>641103</v>
      </c>
      <c r="B185" s="14" t="s">
        <v>339</v>
      </c>
      <c r="C185" s="14">
        <v>4.5</v>
      </c>
      <c r="D185" s="70" t="s">
        <v>340</v>
      </c>
    </row>
    <row r="186" spans="1:4" x14ac:dyDescent="0.25">
      <c r="A186" s="38">
        <v>641101</v>
      </c>
      <c r="B186" s="14" t="s">
        <v>341</v>
      </c>
      <c r="C186" s="14">
        <v>2.5</v>
      </c>
      <c r="D186" s="70" t="s">
        <v>342</v>
      </c>
    </row>
    <row r="187" spans="1:4" ht="76.5" x14ac:dyDescent="0.25">
      <c r="A187" s="38">
        <v>641113</v>
      </c>
      <c r="B187" s="14" t="s">
        <v>343</v>
      </c>
      <c r="C187" s="14">
        <v>3</v>
      </c>
      <c r="D187" s="70" t="s">
        <v>344</v>
      </c>
    </row>
    <row r="188" spans="1:4" x14ac:dyDescent="0.25">
      <c r="A188" s="38">
        <v>641111</v>
      </c>
      <c r="B188" s="14" t="s">
        <v>345</v>
      </c>
      <c r="C188" s="14">
        <v>1.7</v>
      </c>
      <c r="D188" s="70" t="s">
        <v>346</v>
      </c>
    </row>
    <row r="189" spans="1:4" ht="76.5" x14ac:dyDescent="0.25">
      <c r="A189" s="38">
        <v>641123</v>
      </c>
      <c r="B189" s="14" t="s">
        <v>347</v>
      </c>
      <c r="C189" s="14">
        <v>5</v>
      </c>
      <c r="D189" s="70" t="s">
        <v>344</v>
      </c>
    </row>
    <row r="190" spans="1:4" x14ac:dyDescent="0.25">
      <c r="A190" s="38">
        <v>641121</v>
      </c>
      <c r="B190" s="14" t="s">
        <v>348</v>
      </c>
      <c r="C190" s="14">
        <v>2.8</v>
      </c>
      <c r="D190" s="70" t="s">
        <v>349</v>
      </c>
    </row>
    <row r="191" spans="1:4" ht="38.25" x14ac:dyDescent="0.25">
      <c r="A191" s="38">
        <v>641133</v>
      </c>
      <c r="B191" s="14" t="s">
        <v>350</v>
      </c>
      <c r="C191" s="14">
        <v>1</v>
      </c>
      <c r="D191" s="70" t="s">
        <v>351</v>
      </c>
    </row>
    <row r="192" spans="1:4" ht="38.25" x14ac:dyDescent="0.25">
      <c r="A192" s="38">
        <v>642003</v>
      </c>
      <c r="B192" s="14" t="s">
        <v>352</v>
      </c>
      <c r="C192" s="14">
        <v>1.3</v>
      </c>
      <c r="D192" s="70" t="s">
        <v>353</v>
      </c>
    </row>
    <row r="193" spans="1:4" x14ac:dyDescent="0.25">
      <c r="A193" s="38">
        <v>642001</v>
      </c>
      <c r="B193" s="14" t="s">
        <v>354</v>
      </c>
      <c r="C193" s="14">
        <v>1</v>
      </c>
      <c r="D193" s="70" t="s">
        <v>355</v>
      </c>
    </row>
    <row r="194" spans="1:4" ht="51" x14ac:dyDescent="0.25">
      <c r="A194" s="38">
        <v>642023</v>
      </c>
      <c r="B194" s="14" t="s">
        <v>356</v>
      </c>
      <c r="C194" s="14">
        <v>2</v>
      </c>
      <c r="D194" s="70" t="s">
        <v>357</v>
      </c>
    </row>
    <row r="195" spans="1:4" x14ac:dyDescent="0.25">
      <c r="A195" s="38">
        <v>642021</v>
      </c>
      <c r="B195" s="14" t="s">
        <v>358</v>
      </c>
      <c r="C195" s="14">
        <v>1.5</v>
      </c>
      <c r="D195" s="70" t="s">
        <v>359</v>
      </c>
    </row>
    <row r="196" spans="1:4" ht="38.25" x14ac:dyDescent="0.25">
      <c r="A196" s="38">
        <v>642033</v>
      </c>
      <c r="B196" s="14" t="s">
        <v>360</v>
      </c>
      <c r="C196" s="14">
        <v>2.2000000000000002</v>
      </c>
      <c r="D196" s="70" t="s">
        <v>361</v>
      </c>
    </row>
    <row r="197" spans="1:4" x14ac:dyDescent="0.25">
      <c r="A197" s="38">
        <v>642031</v>
      </c>
      <c r="B197" s="14" t="s">
        <v>362</v>
      </c>
      <c r="C197" s="14">
        <v>1.7</v>
      </c>
      <c r="D197" s="70" t="s">
        <v>363</v>
      </c>
    </row>
    <row r="198" spans="1:4" ht="38.25" x14ac:dyDescent="0.25">
      <c r="A198" s="38">
        <v>642043</v>
      </c>
      <c r="B198" s="14" t="s">
        <v>364</v>
      </c>
      <c r="C198" s="14">
        <v>2.6</v>
      </c>
      <c r="D198" s="70" t="s">
        <v>361</v>
      </c>
    </row>
    <row r="199" spans="1:4" x14ac:dyDescent="0.25">
      <c r="A199" s="38">
        <v>642041</v>
      </c>
      <c r="B199" s="14" t="s">
        <v>365</v>
      </c>
      <c r="C199" s="14">
        <v>2</v>
      </c>
      <c r="D199" s="70" t="s">
        <v>366</v>
      </c>
    </row>
    <row r="200" spans="1:4" ht="38.25" x14ac:dyDescent="0.25">
      <c r="A200" s="38">
        <v>642053</v>
      </c>
      <c r="B200" s="14" t="s">
        <v>367</v>
      </c>
      <c r="C200" s="14">
        <v>2.2000000000000002</v>
      </c>
      <c r="D200" s="70" t="s">
        <v>368</v>
      </c>
    </row>
    <row r="201" spans="1:4" x14ac:dyDescent="0.25">
      <c r="A201" s="38">
        <v>642051</v>
      </c>
      <c r="B201" s="14" t="s">
        <v>369</v>
      </c>
      <c r="C201" s="14">
        <v>1.7</v>
      </c>
      <c r="D201" s="70" t="s">
        <v>370</v>
      </c>
    </row>
    <row r="202" spans="1:4" ht="38.25" x14ac:dyDescent="0.25">
      <c r="A202" s="38">
        <v>642063</v>
      </c>
      <c r="B202" s="14" t="s">
        <v>371</v>
      </c>
      <c r="C202" s="14">
        <v>3.3</v>
      </c>
      <c r="D202" s="70" t="s">
        <v>368</v>
      </c>
    </row>
    <row r="203" spans="1:4" x14ac:dyDescent="0.25">
      <c r="A203" s="38">
        <v>642061</v>
      </c>
      <c r="B203" s="14" t="s">
        <v>372</v>
      </c>
      <c r="C203" s="14">
        <v>2.5</v>
      </c>
      <c r="D203" s="70" t="s">
        <v>373</v>
      </c>
    </row>
    <row r="204" spans="1:4" ht="38.25" x14ac:dyDescent="0.25">
      <c r="A204" s="38">
        <v>642073</v>
      </c>
      <c r="B204" s="14" t="s">
        <v>374</v>
      </c>
      <c r="C204" s="14">
        <v>2.2000000000000002</v>
      </c>
      <c r="D204" s="70" t="s">
        <v>375</v>
      </c>
    </row>
    <row r="205" spans="1:4" x14ac:dyDescent="0.25">
      <c r="A205" s="38">
        <v>642071</v>
      </c>
      <c r="B205" s="14" t="s">
        <v>376</v>
      </c>
      <c r="C205" s="14">
        <v>1.7</v>
      </c>
      <c r="D205" s="70" t="s">
        <v>377</v>
      </c>
    </row>
    <row r="206" spans="1:4" ht="38.25" x14ac:dyDescent="0.25">
      <c r="A206" s="38">
        <v>642083</v>
      </c>
      <c r="B206" s="14" t="s">
        <v>378</v>
      </c>
      <c r="C206" s="14">
        <v>3.3</v>
      </c>
      <c r="D206" s="70" t="s">
        <v>375</v>
      </c>
    </row>
    <row r="207" spans="1:4" x14ac:dyDescent="0.25">
      <c r="A207" s="38">
        <v>642081</v>
      </c>
      <c r="B207" s="14" t="s">
        <v>379</v>
      </c>
      <c r="C207" s="14">
        <v>2.5</v>
      </c>
      <c r="D207" s="70" t="s">
        <v>380</v>
      </c>
    </row>
    <row r="208" spans="1:4" ht="25.5" x14ac:dyDescent="0.25">
      <c r="A208" s="38">
        <v>642233</v>
      </c>
      <c r="B208" s="14" t="s">
        <v>381</v>
      </c>
      <c r="C208" s="14">
        <v>2.5</v>
      </c>
      <c r="D208" s="70" t="s">
        <v>382</v>
      </c>
    </row>
    <row r="209" spans="1:4" x14ac:dyDescent="0.25">
      <c r="A209" s="38">
        <v>642231</v>
      </c>
      <c r="B209" s="14" t="s">
        <v>383</v>
      </c>
      <c r="C209" s="14">
        <v>2</v>
      </c>
      <c r="D209" s="70" t="s">
        <v>384</v>
      </c>
    </row>
    <row r="210" spans="1:4" ht="38.25" x14ac:dyDescent="0.25">
      <c r="A210" s="38">
        <v>642243</v>
      </c>
      <c r="B210" s="14" t="s">
        <v>385</v>
      </c>
      <c r="C210" s="14">
        <v>3.3</v>
      </c>
      <c r="D210" s="70" t="s">
        <v>386</v>
      </c>
    </row>
    <row r="211" spans="1:4" x14ac:dyDescent="0.25">
      <c r="A211" s="38">
        <v>642241</v>
      </c>
      <c r="B211" s="14" t="s">
        <v>387</v>
      </c>
      <c r="C211" s="14">
        <v>2.5</v>
      </c>
      <c r="D211" s="70" t="s">
        <v>388</v>
      </c>
    </row>
    <row r="212" spans="1:4" ht="38.25" x14ac:dyDescent="0.25">
      <c r="A212" s="38">
        <v>642253</v>
      </c>
      <c r="B212" s="14" t="s">
        <v>389</v>
      </c>
      <c r="C212" s="14">
        <v>4.5</v>
      </c>
      <c r="D212" s="70" t="s">
        <v>386</v>
      </c>
    </row>
    <row r="213" spans="1:4" x14ac:dyDescent="0.25">
      <c r="A213" s="38">
        <v>642251</v>
      </c>
      <c r="B213" s="14" t="s">
        <v>390</v>
      </c>
      <c r="C213" s="14">
        <v>3.5</v>
      </c>
      <c r="D213" s="70" t="s">
        <v>391</v>
      </c>
    </row>
    <row r="214" spans="1:4" ht="25.5" x14ac:dyDescent="0.25">
      <c r="A214" s="38">
        <v>642323</v>
      </c>
      <c r="B214" s="14" t="s">
        <v>392</v>
      </c>
      <c r="C214" s="14">
        <v>0.3</v>
      </c>
      <c r="D214" s="70" t="s">
        <v>393</v>
      </c>
    </row>
    <row r="215" spans="1:4" ht="25.5" x14ac:dyDescent="0.25">
      <c r="A215" s="38">
        <v>642363</v>
      </c>
      <c r="B215" s="14" t="s">
        <v>394</v>
      </c>
      <c r="C215" s="14">
        <v>0.2</v>
      </c>
      <c r="D215" s="70" t="s">
        <v>395</v>
      </c>
    </row>
    <row r="216" spans="1:4" x14ac:dyDescent="0.25">
      <c r="A216" s="38">
        <v>642361</v>
      </c>
      <c r="B216" s="14" t="s">
        <v>396</v>
      </c>
      <c r="C216" s="14">
        <v>0.2</v>
      </c>
      <c r="D216" s="70" t="s">
        <v>397</v>
      </c>
    </row>
    <row r="217" spans="1:4" ht="25.5" x14ac:dyDescent="0.25">
      <c r="A217" s="38">
        <v>642373</v>
      </c>
      <c r="B217" s="14" t="s">
        <v>398</v>
      </c>
      <c r="C217" s="14">
        <v>0.5</v>
      </c>
      <c r="D217" s="70" t="s">
        <v>395</v>
      </c>
    </row>
    <row r="218" spans="1:4" x14ac:dyDescent="0.25">
      <c r="A218" s="38">
        <v>642371</v>
      </c>
      <c r="B218" s="14" t="s">
        <v>399</v>
      </c>
      <c r="C218" s="14">
        <v>0.3</v>
      </c>
      <c r="D218" s="70" t="s">
        <v>400</v>
      </c>
    </row>
    <row r="219" spans="1:4" ht="38.25" x14ac:dyDescent="0.25">
      <c r="A219" s="38">
        <v>642383</v>
      </c>
      <c r="B219" s="14" t="s">
        <v>401</v>
      </c>
      <c r="C219" s="14">
        <v>0.5</v>
      </c>
      <c r="D219" s="70" t="s">
        <v>402</v>
      </c>
    </row>
    <row r="220" spans="1:4" x14ac:dyDescent="0.25">
      <c r="A220" s="38">
        <v>642381</v>
      </c>
      <c r="B220" s="14" t="s">
        <v>403</v>
      </c>
      <c r="C220" s="14">
        <v>0.4</v>
      </c>
      <c r="D220" s="70" t="s">
        <v>404</v>
      </c>
    </row>
    <row r="221" spans="1:4" ht="25.5" x14ac:dyDescent="0.25">
      <c r="A221" s="38">
        <v>642443</v>
      </c>
      <c r="B221" s="14" t="s">
        <v>405</v>
      </c>
      <c r="C221" s="14">
        <v>1.8</v>
      </c>
      <c r="D221" s="70" t="s">
        <v>406</v>
      </c>
    </row>
    <row r="222" spans="1:4" x14ac:dyDescent="0.25">
      <c r="A222" s="38">
        <v>642441</v>
      </c>
      <c r="B222" s="14" t="s">
        <v>407</v>
      </c>
      <c r="C222" s="14">
        <v>2</v>
      </c>
      <c r="D222" s="70" t="s">
        <v>408</v>
      </c>
    </row>
    <row r="223" spans="1:4" ht="38.25" x14ac:dyDescent="0.25">
      <c r="A223" s="38">
        <v>642453</v>
      </c>
      <c r="B223" s="14" t="s">
        <v>409</v>
      </c>
      <c r="C223" s="14">
        <v>4</v>
      </c>
      <c r="D223" s="70" t="s">
        <v>410</v>
      </c>
    </row>
    <row r="224" spans="1:4" x14ac:dyDescent="0.25">
      <c r="A224" s="38">
        <v>642451</v>
      </c>
      <c r="B224" s="14" t="s">
        <v>411</v>
      </c>
      <c r="C224" s="14">
        <v>2.8</v>
      </c>
      <c r="D224" s="70" t="s">
        <v>412</v>
      </c>
    </row>
    <row r="225" spans="1:4" ht="51" x14ac:dyDescent="0.25">
      <c r="A225" s="38">
        <v>645043</v>
      </c>
      <c r="B225" s="14" t="s">
        <v>413</v>
      </c>
      <c r="C225" s="14">
        <v>0.3</v>
      </c>
      <c r="D225" s="70" t="s">
        <v>414</v>
      </c>
    </row>
    <row r="226" spans="1:4" ht="25.5" x14ac:dyDescent="0.25">
      <c r="A226" s="38">
        <v>645053</v>
      </c>
      <c r="B226" s="14" t="s">
        <v>415</v>
      </c>
      <c r="C226" s="14">
        <v>0.5</v>
      </c>
      <c r="D226" s="70" t="s">
        <v>416</v>
      </c>
    </row>
    <row r="227" spans="1:4" x14ac:dyDescent="0.25">
      <c r="A227" s="38">
        <v>645051</v>
      </c>
      <c r="B227" s="14" t="s">
        <v>417</v>
      </c>
      <c r="C227" s="14">
        <v>0.3</v>
      </c>
      <c r="D227" s="70" t="s">
        <v>418</v>
      </c>
    </row>
    <row r="228" spans="1:4" ht="25.5" x14ac:dyDescent="0.25">
      <c r="A228" s="38">
        <v>645063</v>
      </c>
      <c r="B228" s="14" t="s">
        <v>419</v>
      </c>
      <c r="C228" s="14">
        <v>0.5</v>
      </c>
      <c r="D228" s="70" t="s">
        <v>420</v>
      </c>
    </row>
    <row r="229" spans="1:4" x14ac:dyDescent="0.25">
      <c r="A229" s="38">
        <v>645061</v>
      </c>
      <c r="B229" s="14" t="s">
        <v>421</v>
      </c>
      <c r="C229" s="14">
        <v>0.3</v>
      </c>
      <c r="D229" s="70" t="s">
        <v>422</v>
      </c>
    </row>
    <row r="230" spans="1:4" x14ac:dyDescent="0.25">
      <c r="A230" s="38">
        <v>645073</v>
      </c>
      <c r="B230" s="14" t="s">
        <v>423</v>
      </c>
      <c r="C230" s="14">
        <v>0.15</v>
      </c>
      <c r="D230" s="70" t="s">
        <v>424</v>
      </c>
    </row>
    <row r="231" spans="1:4" ht="38.25" x14ac:dyDescent="0.25">
      <c r="A231" s="38">
        <v>645103</v>
      </c>
      <c r="B231" s="14" t="s">
        <v>425</v>
      </c>
      <c r="C231" s="14">
        <v>0.3</v>
      </c>
      <c r="D231" s="70" t="s">
        <v>426</v>
      </c>
    </row>
    <row r="232" spans="1:4" ht="38.25" x14ac:dyDescent="0.25">
      <c r="A232" s="38">
        <v>646003</v>
      </c>
      <c r="B232" s="14" t="s">
        <v>427</v>
      </c>
      <c r="C232" s="14">
        <v>0.7</v>
      </c>
      <c r="D232" s="70" t="s">
        <v>428</v>
      </c>
    </row>
    <row r="233" spans="1:4" x14ac:dyDescent="0.25">
      <c r="A233" s="38">
        <v>646001</v>
      </c>
      <c r="B233" s="14" t="s">
        <v>429</v>
      </c>
      <c r="C233" s="14">
        <v>0.5</v>
      </c>
      <c r="D233" s="70" t="s">
        <v>430</v>
      </c>
    </row>
    <row r="234" spans="1:4" ht="38.25" x14ac:dyDescent="0.25">
      <c r="A234" s="38">
        <v>651423</v>
      </c>
      <c r="B234" s="14" t="s">
        <v>431</v>
      </c>
      <c r="C234" s="14">
        <v>1.4</v>
      </c>
      <c r="D234" s="70" t="s">
        <v>428</v>
      </c>
    </row>
    <row r="235" spans="1:4" x14ac:dyDescent="0.25">
      <c r="A235" s="38">
        <v>651421</v>
      </c>
      <c r="B235" s="14" t="s">
        <v>432</v>
      </c>
      <c r="C235" s="14">
        <v>1</v>
      </c>
      <c r="D235" s="70" t="s">
        <v>433</v>
      </c>
    </row>
    <row r="236" spans="1:4" ht="38.25" x14ac:dyDescent="0.25">
      <c r="A236" s="38">
        <v>646013</v>
      </c>
      <c r="B236" s="14" t="s">
        <v>434</v>
      </c>
      <c r="C236" s="14">
        <v>0.7</v>
      </c>
      <c r="D236" s="70" t="s">
        <v>435</v>
      </c>
    </row>
    <row r="237" spans="1:4" x14ac:dyDescent="0.25">
      <c r="A237" s="38">
        <v>646011</v>
      </c>
      <c r="B237" s="14" t="s">
        <v>436</v>
      </c>
      <c r="C237" s="14">
        <v>0.5</v>
      </c>
      <c r="D237" s="70" t="s">
        <v>437</v>
      </c>
    </row>
    <row r="238" spans="1:4" ht="38.25" x14ac:dyDescent="0.25">
      <c r="A238" s="38">
        <v>646093</v>
      </c>
      <c r="B238" s="14" t="s">
        <v>438</v>
      </c>
      <c r="C238" s="14">
        <v>0.35</v>
      </c>
      <c r="D238" s="70" t="s">
        <v>439</v>
      </c>
    </row>
    <row r="239" spans="1:4" ht="38.25" x14ac:dyDescent="0.25">
      <c r="A239" s="38">
        <v>646103</v>
      </c>
      <c r="B239" s="14" t="s">
        <v>440</v>
      </c>
      <c r="C239" s="14">
        <v>0.7</v>
      </c>
      <c r="D239" s="70" t="s">
        <v>441</v>
      </c>
    </row>
    <row r="240" spans="1:4" x14ac:dyDescent="0.25">
      <c r="A240" s="38">
        <v>646101</v>
      </c>
      <c r="B240" s="14" t="s">
        <v>442</v>
      </c>
      <c r="C240" s="14">
        <v>0.5</v>
      </c>
      <c r="D240" s="70" t="s">
        <v>443</v>
      </c>
    </row>
    <row r="241" spans="1:4" x14ac:dyDescent="0.25">
      <c r="A241" s="38">
        <v>648092</v>
      </c>
      <c r="B241" s="14" t="s">
        <v>444</v>
      </c>
      <c r="C241" s="14">
        <v>0.3</v>
      </c>
      <c r="D241" s="70" t="s">
        <v>445</v>
      </c>
    </row>
    <row r="242" spans="1:4" ht="25.5" x14ac:dyDescent="0.25">
      <c r="A242" s="38">
        <v>651435</v>
      </c>
      <c r="B242" s="14" t="s">
        <v>446</v>
      </c>
      <c r="C242" s="14">
        <v>0.3</v>
      </c>
      <c r="D242" s="70" t="s">
        <v>447</v>
      </c>
    </row>
    <row r="243" spans="1:4" ht="38.25" x14ac:dyDescent="0.25">
      <c r="A243" s="38">
        <v>651439</v>
      </c>
      <c r="B243" s="14" t="s">
        <v>448</v>
      </c>
      <c r="C243" s="14">
        <v>0.5</v>
      </c>
      <c r="D243" s="70" t="s">
        <v>449</v>
      </c>
    </row>
    <row r="244" spans="1:4" ht="38.25" x14ac:dyDescent="0.25">
      <c r="A244" s="38">
        <v>651440</v>
      </c>
      <c r="B244" s="14" t="s">
        <v>450</v>
      </c>
      <c r="C244" s="14">
        <v>0.5</v>
      </c>
      <c r="D244" s="70" t="s">
        <v>451</v>
      </c>
    </row>
    <row r="245" spans="1:4" ht="25.5" x14ac:dyDescent="0.25">
      <c r="A245" s="38">
        <v>651441</v>
      </c>
      <c r="B245" s="14" t="s">
        <v>452</v>
      </c>
      <c r="C245" s="14">
        <v>0.1</v>
      </c>
      <c r="D245" s="70" t="s">
        <v>453</v>
      </c>
    </row>
    <row r="246" spans="1:4" ht="38.25" x14ac:dyDescent="0.25">
      <c r="A246" s="38">
        <v>651442</v>
      </c>
      <c r="B246" s="14" t="s">
        <v>454</v>
      </c>
      <c r="C246" s="14">
        <v>0.4</v>
      </c>
      <c r="D246" s="70" t="s">
        <v>455</v>
      </c>
    </row>
    <row r="247" spans="1:4" ht="25.5" x14ac:dyDescent="0.25">
      <c r="A247" s="38">
        <v>651444</v>
      </c>
      <c r="B247" s="14" t="s">
        <v>456</v>
      </c>
      <c r="C247" s="14">
        <v>0.6</v>
      </c>
      <c r="D247" s="70" t="s">
        <v>457</v>
      </c>
    </row>
    <row r="248" spans="1:4" ht="25.5" x14ac:dyDescent="0.25">
      <c r="A248" s="38">
        <v>651447</v>
      </c>
      <c r="B248" s="14" t="s">
        <v>458</v>
      </c>
      <c r="C248" s="14">
        <v>1.1000000000000001</v>
      </c>
      <c r="D248" s="70" t="s">
        <v>459</v>
      </c>
    </row>
    <row r="249" spans="1:4" ht="25.5" x14ac:dyDescent="0.25">
      <c r="A249" s="38">
        <v>651450</v>
      </c>
      <c r="B249" s="14" t="s">
        <v>460</v>
      </c>
      <c r="C249" s="14">
        <v>1.5</v>
      </c>
      <c r="D249" s="70" t="s">
        <v>461</v>
      </c>
    </row>
    <row r="250" spans="1:4" ht="25.5" x14ac:dyDescent="0.25">
      <c r="A250" s="38">
        <v>651453</v>
      </c>
      <c r="B250" s="14" t="s">
        <v>462</v>
      </c>
      <c r="C250" s="14">
        <v>1.7</v>
      </c>
      <c r="D250" s="70" t="s">
        <v>463</v>
      </c>
    </row>
    <row r="252" spans="1:4" x14ac:dyDescent="0.25">
      <c r="A252" s="68" t="s">
        <v>464</v>
      </c>
    </row>
    <row r="253" spans="1:4" ht="30" x14ac:dyDescent="0.25">
      <c r="A253" s="69" t="s">
        <v>68</v>
      </c>
      <c r="B253" s="43" t="s">
        <v>69</v>
      </c>
      <c r="C253" s="69" t="s">
        <v>327</v>
      </c>
      <c r="D253" s="43" t="s">
        <v>0</v>
      </c>
    </row>
    <row r="254" spans="1:4" x14ac:dyDescent="0.25">
      <c r="A254" s="38">
        <v>641072</v>
      </c>
      <c r="B254" s="14" t="s">
        <v>465</v>
      </c>
      <c r="C254" s="14">
        <v>1.2</v>
      </c>
      <c r="D254" s="70" t="s">
        <v>466</v>
      </c>
    </row>
    <row r="255" spans="1:4" x14ac:dyDescent="0.25">
      <c r="A255" s="38">
        <v>641082</v>
      </c>
      <c r="B255" s="14" t="s">
        <v>467</v>
      </c>
      <c r="C255" s="14">
        <v>1.5</v>
      </c>
      <c r="D255" s="70" t="s">
        <v>468</v>
      </c>
    </row>
    <row r="256" spans="1:4" x14ac:dyDescent="0.25">
      <c r="A256" s="38">
        <v>641092</v>
      </c>
      <c r="B256" s="14" t="s">
        <v>469</v>
      </c>
      <c r="C256" s="14">
        <v>1.7</v>
      </c>
      <c r="D256" s="70" t="s">
        <v>470</v>
      </c>
    </row>
    <row r="257" spans="1:4" x14ac:dyDescent="0.25">
      <c r="A257" s="38">
        <v>641102</v>
      </c>
      <c r="B257" s="14" t="s">
        <v>471</v>
      </c>
      <c r="C257" s="14">
        <v>2</v>
      </c>
      <c r="D257" s="70" t="s">
        <v>472</v>
      </c>
    </row>
    <row r="258" spans="1:4" x14ac:dyDescent="0.25">
      <c r="A258" s="38">
        <v>641112</v>
      </c>
      <c r="B258" s="14" t="s">
        <v>473</v>
      </c>
      <c r="C258" s="14">
        <v>1.3</v>
      </c>
      <c r="D258" s="70" t="s">
        <v>474</v>
      </c>
    </row>
    <row r="259" spans="1:4" x14ac:dyDescent="0.25">
      <c r="A259" s="38">
        <v>641122</v>
      </c>
      <c r="B259" s="14" t="s">
        <v>475</v>
      </c>
      <c r="C259" s="14">
        <v>2.2000000000000002</v>
      </c>
      <c r="D259" s="70" t="s">
        <v>476</v>
      </c>
    </row>
    <row r="260" spans="1:4" x14ac:dyDescent="0.25">
      <c r="A260" s="38">
        <v>642002</v>
      </c>
      <c r="B260" s="14" t="s">
        <v>477</v>
      </c>
      <c r="C260" s="14">
        <v>0.5</v>
      </c>
      <c r="D260" s="70" t="s">
        <v>478</v>
      </c>
    </row>
    <row r="261" spans="1:4" x14ac:dyDescent="0.25">
      <c r="A261" s="38">
        <v>642022</v>
      </c>
      <c r="B261" s="14" t="s">
        <v>479</v>
      </c>
      <c r="C261" s="14">
        <v>0.9</v>
      </c>
      <c r="D261" s="70" t="s">
        <v>480</v>
      </c>
    </row>
    <row r="262" spans="1:4" x14ac:dyDescent="0.25">
      <c r="A262" s="38">
        <v>642032</v>
      </c>
      <c r="B262" s="14" t="s">
        <v>481</v>
      </c>
      <c r="C262" s="14">
        <v>0.9</v>
      </c>
      <c r="D262" s="70" t="s">
        <v>482</v>
      </c>
    </row>
    <row r="263" spans="1:4" x14ac:dyDescent="0.25">
      <c r="A263" s="38">
        <v>642042</v>
      </c>
      <c r="B263" s="14" t="s">
        <v>483</v>
      </c>
      <c r="C263" s="14">
        <v>1.1000000000000001</v>
      </c>
      <c r="D263" s="70" t="s">
        <v>484</v>
      </c>
    </row>
    <row r="264" spans="1:4" x14ac:dyDescent="0.25">
      <c r="A264" s="38">
        <v>642052</v>
      </c>
      <c r="B264" s="14" t="s">
        <v>485</v>
      </c>
      <c r="C264" s="14">
        <v>1</v>
      </c>
      <c r="D264" s="70" t="s">
        <v>486</v>
      </c>
    </row>
    <row r="265" spans="1:4" x14ac:dyDescent="0.25">
      <c r="A265" s="38">
        <v>642062</v>
      </c>
      <c r="B265" s="14" t="s">
        <v>487</v>
      </c>
      <c r="C265" s="14">
        <v>1.5</v>
      </c>
      <c r="D265" s="70" t="s">
        <v>488</v>
      </c>
    </row>
    <row r="266" spans="1:4" x14ac:dyDescent="0.25">
      <c r="A266" s="38">
        <v>642072</v>
      </c>
      <c r="B266" s="14" t="s">
        <v>489</v>
      </c>
      <c r="C266" s="14">
        <v>1</v>
      </c>
      <c r="D266" s="70" t="s">
        <v>490</v>
      </c>
    </row>
    <row r="267" spans="1:4" x14ac:dyDescent="0.25">
      <c r="A267" s="38">
        <v>642082</v>
      </c>
      <c r="B267" s="14" t="s">
        <v>491</v>
      </c>
      <c r="C267" s="14">
        <v>1.5</v>
      </c>
      <c r="D267" s="70" t="s">
        <v>492</v>
      </c>
    </row>
    <row r="268" spans="1:4" x14ac:dyDescent="0.25">
      <c r="A268" s="38">
        <v>642232</v>
      </c>
      <c r="B268" s="14" t="s">
        <v>493</v>
      </c>
      <c r="C268" s="14">
        <v>1</v>
      </c>
      <c r="D268" s="70" t="s">
        <v>494</v>
      </c>
    </row>
    <row r="269" spans="1:4" x14ac:dyDescent="0.25">
      <c r="A269" s="38">
        <v>642242</v>
      </c>
      <c r="B269" s="14" t="s">
        <v>495</v>
      </c>
      <c r="C269" s="14">
        <v>1.5</v>
      </c>
      <c r="D269" s="70" t="s">
        <v>496</v>
      </c>
    </row>
    <row r="270" spans="1:4" x14ac:dyDescent="0.25">
      <c r="A270" s="38">
        <v>642252</v>
      </c>
      <c r="B270" s="14" t="s">
        <v>497</v>
      </c>
      <c r="C270" s="14">
        <v>2</v>
      </c>
      <c r="D270" s="70" t="s">
        <v>498</v>
      </c>
    </row>
    <row r="271" spans="1:4" x14ac:dyDescent="0.25">
      <c r="A271" s="38">
        <v>642362</v>
      </c>
      <c r="B271" s="14" t="s">
        <v>499</v>
      </c>
      <c r="C271" s="14">
        <v>0.2</v>
      </c>
      <c r="D271" s="70" t="s">
        <v>500</v>
      </c>
    </row>
    <row r="272" spans="1:4" x14ac:dyDescent="0.25">
      <c r="A272" s="38">
        <v>642372</v>
      </c>
      <c r="B272" s="14" t="s">
        <v>501</v>
      </c>
      <c r="C272" s="14">
        <v>0.3</v>
      </c>
      <c r="D272" s="70" t="s">
        <v>502</v>
      </c>
    </row>
    <row r="273" spans="1:4" x14ac:dyDescent="0.25">
      <c r="A273" s="38">
        <v>642382</v>
      </c>
      <c r="B273" s="14" t="s">
        <v>503</v>
      </c>
      <c r="C273" s="14">
        <v>0.2</v>
      </c>
      <c r="D273" s="70" t="s">
        <v>504</v>
      </c>
    </row>
    <row r="274" spans="1:4" x14ac:dyDescent="0.25">
      <c r="A274" s="38">
        <v>642442</v>
      </c>
      <c r="B274" s="14" t="s">
        <v>505</v>
      </c>
      <c r="C274" s="14">
        <v>2</v>
      </c>
      <c r="D274" s="70" t="s">
        <v>506</v>
      </c>
    </row>
    <row r="275" spans="1:4" x14ac:dyDescent="0.25">
      <c r="A275" s="38">
        <v>642452</v>
      </c>
      <c r="B275" s="14" t="s">
        <v>507</v>
      </c>
      <c r="C275" s="14">
        <v>2.4</v>
      </c>
      <c r="D275" s="70" t="s">
        <v>508</v>
      </c>
    </row>
    <row r="276" spans="1:4" x14ac:dyDescent="0.25">
      <c r="A276" s="38">
        <v>643042</v>
      </c>
      <c r="B276" s="14" t="s">
        <v>509</v>
      </c>
      <c r="C276" s="14">
        <v>0.3</v>
      </c>
      <c r="D276" s="70" t="s">
        <v>510</v>
      </c>
    </row>
    <row r="277" spans="1:4" x14ac:dyDescent="0.25">
      <c r="A277" s="38">
        <v>645052</v>
      </c>
      <c r="B277" s="14" t="s">
        <v>511</v>
      </c>
      <c r="C277" s="14">
        <v>0.2</v>
      </c>
      <c r="D277" s="70" t="s">
        <v>512</v>
      </c>
    </row>
    <row r="278" spans="1:4" x14ac:dyDescent="0.25">
      <c r="A278" s="38">
        <v>645062</v>
      </c>
      <c r="B278" s="14" t="s">
        <v>513</v>
      </c>
      <c r="C278" s="14">
        <v>0.2</v>
      </c>
      <c r="D278" s="70" t="s">
        <v>514</v>
      </c>
    </row>
    <row r="279" spans="1:4" x14ac:dyDescent="0.25">
      <c r="A279" s="38">
        <v>646002</v>
      </c>
      <c r="B279" s="14" t="s">
        <v>515</v>
      </c>
      <c r="C279" s="14">
        <v>0.3</v>
      </c>
      <c r="D279" s="70" t="s">
        <v>516</v>
      </c>
    </row>
    <row r="280" spans="1:4" x14ac:dyDescent="0.25">
      <c r="A280" s="38">
        <v>651422</v>
      </c>
      <c r="B280" s="14" t="s">
        <v>517</v>
      </c>
      <c r="C280" s="14">
        <v>0.6</v>
      </c>
      <c r="D280" s="70" t="s">
        <v>518</v>
      </c>
    </row>
    <row r="281" spans="1:4" x14ac:dyDescent="0.25">
      <c r="A281" s="38">
        <v>646012</v>
      </c>
      <c r="B281" s="14" t="s">
        <v>519</v>
      </c>
      <c r="C281" s="14">
        <v>0.3</v>
      </c>
      <c r="D281" s="70" t="s">
        <v>520</v>
      </c>
    </row>
    <row r="282" spans="1:4" x14ac:dyDescent="0.25">
      <c r="A282" s="38">
        <v>646102</v>
      </c>
      <c r="B282" s="14" t="s">
        <v>521</v>
      </c>
      <c r="C282" s="14">
        <v>0.3</v>
      </c>
      <c r="D282" s="70" t="s">
        <v>522</v>
      </c>
    </row>
    <row r="283" spans="1:4" x14ac:dyDescent="0.25">
      <c r="A283" s="38">
        <v>651445</v>
      </c>
      <c r="B283" s="14" t="s">
        <v>523</v>
      </c>
      <c r="C283" s="14">
        <v>0.5</v>
      </c>
      <c r="D283" s="70" t="s">
        <v>524</v>
      </c>
    </row>
    <row r="284" spans="1:4" ht="25.5" x14ac:dyDescent="0.25">
      <c r="A284" s="38">
        <v>651448</v>
      </c>
      <c r="B284" s="14" t="s">
        <v>525</v>
      </c>
      <c r="C284" s="14">
        <v>0.5</v>
      </c>
      <c r="D284" s="70" t="s">
        <v>526</v>
      </c>
    </row>
    <row r="285" spans="1:4" ht="25.5" x14ac:dyDescent="0.25">
      <c r="A285" s="38">
        <v>651451</v>
      </c>
      <c r="B285" s="14" t="s">
        <v>527</v>
      </c>
      <c r="C285" s="14">
        <v>0.7</v>
      </c>
      <c r="D285" s="70" t="s">
        <v>528</v>
      </c>
    </row>
    <row r="286" spans="1:4" ht="25.5" x14ac:dyDescent="0.25">
      <c r="A286" s="38">
        <v>651454</v>
      </c>
      <c r="B286" s="14" t="s">
        <v>529</v>
      </c>
      <c r="C286" s="14">
        <v>1</v>
      </c>
      <c r="D286" s="70" t="s">
        <v>530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2023-03-03T14:55:40Z</cp:lastPrinted>
  <dcterms:created xsi:type="dcterms:W3CDTF">2018-02-14T13:08:31Z</dcterms:created>
  <dcterms:modified xsi:type="dcterms:W3CDTF">2023-03-03T14:56:19Z</dcterms:modified>
</cp:coreProperties>
</file>